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944511\"/>
    </mc:Choice>
  </mc:AlternateContent>
  <xr:revisionPtr revIDLastSave="0" documentId="13_ncr:1_{8282E869-1C4A-4BC0-AF77-9C77E2355D26}" xr6:coauthVersionLast="47" xr6:coauthVersionMax="47" xr10:uidLastSave="{00000000-0000-0000-0000-000000000000}"/>
  <bookViews>
    <workbookView xWindow="-120" yWindow="-120" windowWidth="29040" windowHeight="15720" firstSheet="7" activeTab="16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 " sheetId="83" r:id="rId9"/>
    <sheet name="PAVE2" sheetId="68" r:id="rId10"/>
    <sheet name="PUBLIC ROADS" sheetId="78" r:id="rId11"/>
    <sheet name="FULL DEPTH JOINT REPAIR" sheetId="25" state="hidden" r:id="rId12"/>
    <sheet name="MOT PHASE QTYS" sheetId="14" state="hidden" r:id="rId13"/>
    <sheet name="MOT PM QTYS" sheetId="48" state="hidden" r:id="rId14"/>
    <sheet name="PMARK1" sheetId="80" r:id="rId15"/>
    <sheet name="mot not used" sheetId="52" state="hidden" r:id="rId16"/>
    <sheet name="BRIDGE1" sheetId="81" r:id="rId17"/>
    <sheet name="CURB1" sheetId="82" r:id="rId18"/>
    <sheet name="MOT CALC SHT 2" sheetId="59" state="hidden" r:id="rId19"/>
    <sheet name="JAC-93-WELLSTON BRIDGES" sheetId="9" state="hidden" r:id="rId20"/>
    <sheet name="Rumble Stripes" sheetId="4" state="hidden" r:id="rId21"/>
    <sheet name="Safety Edge" sheetId="5" state="hidden" r:id="rId22"/>
  </sheets>
  <externalReferences>
    <externalReference r:id="rId23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20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7" i="81" l="1"/>
  <c r="M57" i="81"/>
  <c r="L56" i="81"/>
  <c r="M56" i="81"/>
  <c r="M54" i="81"/>
  <c r="L19" i="80"/>
  <c r="M19" i="80"/>
  <c r="O61" i="80"/>
  <c r="O62" i="80" s="1"/>
  <c r="O59" i="80"/>
  <c r="L20" i="80"/>
  <c r="L21" i="80"/>
  <c r="M20" i="80"/>
  <c r="M21" i="80"/>
  <c r="D15" i="83"/>
  <c r="E15" i="83" s="1"/>
  <c r="G15" i="83" s="1"/>
  <c r="I15" i="83" s="1"/>
  <c r="D17" i="83"/>
  <c r="E17" i="83" s="1"/>
  <c r="G17" i="83" s="1"/>
  <c r="I17" i="83" s="1"/>
  <c r="D18" i="83"/>
  <c r="E18" i="83" s="1"/>
  <c r="D19" i="83"/>
  <c r="E19" i="83" s="1"/>
  <c r="G19" i="83" s="1"/>
  <c r="I19" i="83" s="1"/>
  <c r="D20" i="83"/>
  <c r="E20" i="83" s="1"/>
  <c r="D21" i="83"/>
  <c r="E21" i="83" s="1"/>
  <c r="G21" i="83" s="1"/>
  <c r="I21" i="83" s="1"/>
  <c r="N21" i="83" s="1"/>
  <c r="D22" i="83"/>
  <c r="E22" i="83" s="1"/>
  <c r="L11" i="68"/>
  <c r="L12" i="68"/>
  <c r="L13" i="68"/>
  <c r="L14" i="68"/>
  <c r="L54" i="81"/>
  <c r="O54" i="81"/>
  <c r="O56" i="81" s="1"/>
  <c r="O57" i="81" s="1"/>
  <c r="I15" i="81"/>
  <c r="H31" i="81"/>
  <c r="H25" i="81"/>
  <c r="H15" i="81"/>
  <c r="H59" i="80"/>
  <c r="H61" i="80" s="1"/>
  <c r="J59" i="80"/>
  <c r="J61" i="80" s="1"/>
  <c r="B10" i="83"/>
  <c r="D10" i="83" s="1"/>
  <c r="E10" i="83" s="1"/>
  <c r="G10" i="83" s="1"/>
  <c r="I10" i="83" s="1"/>
  <c r="N10" i="83" s="1"/>
  <c r="N54" i="81"/>
  <c r="N53" i="78"/>
  <c r="N55" i="78" s="1"/>
  <c r="N56" i="78" s="1"/>
  <c r="I21" i="78"/>
  <c r="M41" i="78"/>
  <c r="L41" i="78"/>
  <c r="K41" i="78"/>
  <c r="M40" i="78"/>
  <c r="L40" i="78"/>
  <c r="K40" i="78"/>
  <c r="B19" i="68"/>
  <c r="D19" i="68" s="1"/>
  <c r="E19" i="68" s="1"/>
  <c r="B18" i="68"/>
  <c r="D18" i="68" s="1"/>
  <c r="E18" i="68" s="1"/>
  <c r="B17" i="68"/>
  <c r="D17" i="68" s="1"/>
  <c r="E17" i="68" s="1"/>
  <c r="B16" i="68"/>
  <c r="D16" i="68" s="1"/>
  <c r="E16" i="68" s="1"/>
  <c r="B15" i="68"/>
  <c r="D15" i="68" s="1"/>
  <c r="E15" i="68" s="1"/>
  <c r="B14" i="68"/>
  <c r="D14" i="68" s="1"/>
  <c r="E14" i="68" s="1"/>
  <c r="G14" i="68" s="1"/>
  <c r="I14" i="68" s="1"/>
  <c r="N14" i="68" s="1"/>
  <c r="B13" i="68"/>
  <c r="D13" i="68" s="1"/>
  <c r="E13" i="68" s="1"/>
  <c r="G13" i="68" s="1"/>
  <c r="I13" i="68" s="1"/>
  <c r="N13" i="68" s="1"/>
  <c r="B12" i="68"/>
  <c r="D12" i="68" s="1"/>
  <c r="E12" i="68" s="1"/>
  <c r="G12" i="68" s="1"/>
  <c r="I12" i="68" s="1"/>
  <c r="N12" i="68" s="1"/>
  <c r="B11" i="68"/>
  <c r="D11" i="68" s="1"/>
  <c r="E11" i="68" s="1"/>
  <c r="G11" i="68" s="1"/>
  <c r="I11" i="68" s="1"/>
  <c r="N11" i="68" s="1"/>
  <c r="B10" i="68"/>
  <c r="D10" i="68" s="1"/>
  <c r="E10" i="68" s="1"/>
  <c r="G10" i="68" s="1"/>
  <c r="I10" i="68" s="1"/>
  <c r="L10" i="68" s="1"/>
  <c r="B9" i="68"/>
  <c r="D9" i="68" s="1"/>
  <c r="E9" i="68" s="1"/>
  <c r="G9" i="68" s="1"/>
  <c r="I9" i="68" s="1"/>
  <c r="N9" i="68" s="1"/>
  <c r="D8" i="68"/>
  <c r="E8" i="68" s="1"/>
  <c r="G8" i="68" s="1"/>
  <c r="I8" i="68" s="1"/>
  <c r="N8" i="68" s="1"/>
  <c r="B16" i="83"/>
  <c r="D16" i="83" s="1"/>
  <c r="E16" i="83" s="1"/>
  <c r="B14" i="83"/>
  <c r="D14" i="83" s="1"/>
  <c r="E14" i="83" s="1"/>
  <c r="B13" i="83"/>
  <c r="D13" i="83" s="1"/>
  <c r="E13" i="83" s="1"/>
  <c r="B12" i="83"/>
  <c r="D12" i="83" s="1"/>
  <c r="E12" i="83" s="1"/>
  <c r="B11" i="83"/>
  <c r="D11" i="83" s="1"/>
  <c r="E11" i="83" s="1"/>
  <c r="D9" i="83"/>
  <c r="E9" i="83" s="1"/>
  <c r="G9" i="83" s="1"/>
  <c r="I9" i="83" s="1"/>
  <c r="L9" i="83" s="1"/>
  <c r="D8" i="83"/>
  <c r="E8" i="83" s="1"/>
  <c r="G8" i="83" s="1"/>
  <c r="I8" i="83" s="1"/>
  <c r="L8" i="83" s="1"/>
  <c r="N57" i="82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N56" i="81"/>
  <c r="N57" i="81" s="1"/>
  <c r="G61" i="80"/>
  <c r="G59" i="80"/>
  <c r="C18" i="80"/>
  <c r="M18" i="80" s="1"/>
  <c r="I9" i="78"/>
  <c r="K9" i="78" s="1"/>
  <c r="I10" i="78"/>
  <c r="K10" i="78" s="1"/>
  <c r="I11" i="78"/>
  <c r="K11" i="78" s="1"/>
  <c r="I12" i="78"/>
  <c r="K12" i="78" s="1"/>
  <c r="I14" i="78"/>
  <c r="K14" i="78" s="1"/>
  <c r="I15" i="78"/>
  <c r="K15" i="78" s="1"/>
  <c r="K53" i="78" s="1"/>
  <c r="I16" i="78"/>
  <c r="K16" i="78" s="1"/>
  <c r="I17" i="78"/>
  <c r="K17" i="78" s="1"/>
  <c r="I18" i="78"/>
  <c r="K18" i="78" s="1"/>
  <c r="I20" i="78"/>
  <c r="K20" i="78" s="1"/>
  <c r="K21" i="78"/>
  <c r="I22" i="78"/>
  <c r="K22" i="78" s="1"/>
  <c r="I23" i="78"/>
  <c r="K23" i="78" s="1"/>
  <c r="I24" i="78"/>
  <c r="K24" i="78" s="1"/>
  <c r="I26" i="78"/>
  <c r="K26" i="78" s="1"/>
  <c r="I27" i="78"/>
  <c r="K27" i="78" s="1"/>
  <c r="I28" i="78"/>
  <c r="K28" i="78" s="1"/>
  <c r="I29" i="78"/>
  <c r="K29" i="78" s="1"/>
  <c r="I8" i="78"/>
  <c r="K8" i="78" s="1"/>
  <c r="L18" i="80" l="1"/>
  <c r="L8" i="68"/>
  <c r="L9" i="68"/>
  <c r="N10" i="68"/>
  <c r="G19" i="68"/>
  <c r="I19" i="68" s="1"/>
  <c r="G16" i="68"/>
  <c r="I16" i="68" s="1"/>
  <c r="G17" i="68"/>
  <c r="I17" i="68" s="1"/>
  <c r="M17" i="68" s="1"/>
  <c r="N8" i="83"/>
  <c r="L17" i="83"/>
  <c r="N17" i="83"/>
  <c r="L19" i="83"/>
  <c r="N19" i="83"/>
  <c r="L15" i="83"/>
  <c r="N15" i="83"/>
  <c r="N9" i="83"/>
  <c r="G13" i="83"/>
  <c r="I13" i="83" s="1"/>
  <c r="M13" i="83" s="1"/>
  <c r="G20" i="83"/>
  <c r="I20" i="83" s="1"/>
  <c r="N20" i="83" s="1"/>
  <c r="G22" i="83"/>
  <c r="I22" i="83" s="1"/>
  <c r="N22" i="83" s="1"/>
  <c r="G14" i="83"/>
  <c r="I14" i="83" s="1"/>
  <c r="G12" i="83"/>
  <c r="I12" i="83" s="1"/>
  <c r="M12" i="83" s="1"/>
  <c r="M19" i="68"/>
  <c r="M14" i="68"/>
  <c r="M13" i="68"/>
  <c r="M12" i="68"/>
  <c r="M11" i="68"/>
  <c r="M10" i="68"/>
  <c r="M8" i="68"/>
  <c r="M9" i="68"/>
  <c r="L10" i="83"/>
  <c r="M10" i="83"/>
  <c r="L28" i="78"/>
  <c r="L27" i="78"/>
  <c r="L23" i="78"/>
  <c r="M20" i="78"/>
  <c r="L18" i="78"/>
  <c r="M18" i="78"/>
  <c r="M21" i="83"/>
  <c r="L21" i="83"/>
  <c r="M19" i="83"/>
  <c r="M9" i="83"/>
  <c r="M15" i="83"/>
  <c r="M17" i="83"/>
  <c r="M8" i="83"/>
  <c r="L17" i="78"/>
  <c r="L14" i="78"/>
  <c r="M29" i="78"/>
  <c r="M28" i="78"/>
  <c r="M10" i="78"/>
  <c r="M53" i="78" s="1"/>
  <c r="L26" i="78"/>
  <c r="L16" i="78"/>
  <c r="M27" i="78"/>
  <c r="M17" i="78"/>
  <c r="L24" i="78"/>
  <c r="L15" i="78"/>
  <c r="M26" i="78"/>
  <c r="M16" i="78"/>
  <c r="M24" i="78"/>
  <c r="M15" i="78"/>
  <c r="L22" i="78"/>
  <c r="L12" i="78"/>
  <c r="M23" i="78"/>
  <c r="M14" i="78"/>
  <c r="L21" i="78"/>
  <c r="L11" i="78"/>
  <c r="M22" i="78"/>
  <c r="M12" i="78"/>
  <c r="L29" i="78"/>
  <c r="L20" i="78"/>
  <c r="L10" i="78"/>
  <c r="M21" i="78"/>
  <c r="M11" i="78"/>
  <c r="M9" i="78"/>
  <c r="L9" i="78"/>
  <c r="L8" i="78"/>
  <c r="M8" i="78"/>
  <c r="L17" i="68" l="1"/>
  <c r="N17" i="68"/>
  <c r="L16" i="68"/>
  <c r="N16" i="68"/>
  <c r="L19" i="68"/>
  <c r="N19" i="68"/>
  <c r="M16" i="68"/>
  <c r="L53" i="78"/>
  <c r="M29" i="83"/>
  <c r="L12" i="83"/>
  <c r="N12" i="83"/>
  <c r="L14" i="83"/>
  <c r="N14" i="83"/>
  <c r="L22" i="83"/>
  <c r="M22" i="83"/>
  <c r="M31" i="83" s="1"/>
  <c r="M32" i="83" s="1"/>
  <c r="L13" i="83"/>
  <c r="N13" i="83"/>
  <c r="M14" i="83"/>
  <c r="L20" i="83"/>
  <c r="M20" i="83"/>
  <c r="L29" i="83"/>
  <c r="L31" i="83"/>
  <c r="L32" i="83" s="1"/>
  <c r="L61" i="80"/>
  <c r="M61" i="80"/>
  <c r="L59" i="80"/>
  <c r="M59" i="80"/>
  <c r="M62" i="80" s="1"/>
  <c r="G62" i="80"/>
  <c r="M55" i="78"/>
  <c r="M56" i="78" s="1"/>
  <c r="L55" i="78"/>
  <c r="L56" i="78" s="1"/>
  <c r="K55" i="78"/>
  <c r="K56" i="78" s="1"/>
  <c r="L62" i="80" l="1"/>
  <c r="N28" i="68"/>
  <c r="N29" i="68" s="1"/>
  <c r="N26" i="68"/>
  <c r="N29" i="83"/>
  <c r="N31" i="83"/>
  <c r="N32" i="83" s="1"/>
  <c r="H62" i="80"/>
  <c r="L26" i="68" l="1"/>
  <c r="M26" i="68"/>
  <c r="L28" i="68" l="1"/>
  <c r="L29" i="68" s="1"/>
  <c r="M28" i="68"/>
  <c r="M29" i="68" s="1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<sst xmlns="http://schemas.openxmlformats.org/spreadsheetml/2006/main" count="1713" uniqueCount="751">
  <si>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</si>
  <si>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</si>
  <si>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</si>
  <si>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</si>
  <si>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</si>
  <si>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</si>
  <si>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</si>
  <si>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</si>
  <si>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</si>
  <si>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</si>
  <si>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</si>
  <si>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</si>
  <si>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</si>
  <si>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</si>
  <si>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</si>
  <si>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</si>
  <si>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</si>
  <si>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</si>
  <si>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</si>
  <si>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</si>
  <si>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</si>
  <si>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</si>
  <si>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</si>
  <si>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</si>
  <si>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</si>
  <si>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</si>
  <si>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</si>
  <si>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</si>
  <si>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</si>
  <si>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</si>
  <si>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</si>
  <si>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</si>
  <si>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</si>
  <si>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</si>
  <si>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</si>
  <si>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</si>
  <si>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</si>
  <si>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</si>
  <si>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</si>
  <si>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</si>
  <si>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</si>
  <si>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</si>
  <si>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</si>
  <si>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</si>
  <si>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</si>
  <si>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</si>
  <si>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</si>
  <si>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</si>
  <si>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</si>
  <si>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</si>
  <si>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</si>
  <si>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</si>
  <si>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</si>
  <si>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</si>
  <si>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</si>
  <si>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</si>
  <si>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</si>
  <si>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</si>
  <si>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</si>
  <si>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</si>
  <si>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</si>
  <si>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</si>
  <si>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</si>
  <si>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</si>
  <si>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</si>
  <si>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</si>
  <si>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</si>
  <si>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</si>
  <si>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</si>
  <si>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</si>
  <si>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</si>
  <si>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</si>
  <si>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</si>
  <si>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</si>
  <si>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</si>
  <si>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</si>
  <si>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</si>
  <si>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</si>
  <si>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</si>
  <si>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</si>
  <si>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</si>
  <si>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</si>
  <si>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</si>
  <si>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</si>
  <si>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</si>
  <si>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</si>
  <si>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</si>
  <si>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</si>
  <si>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</si>
  <si>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</si>
  <si>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</si>
  <si>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</si>
  <si>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</si>
  <si>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</si>
  <si>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</si>
  <si>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</si>
  <si>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</si>
  <si>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</si>
  <si>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</si>
  <si>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</si>
  <si>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</si>
  <si>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</si>
  <si>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</si>
  <si>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</si>
  <si>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</si>
  <si>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</si>
  <si>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</si>
  <si>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</si>
  <si>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</si>
  <si>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</si>
  <si>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</si>
  <si>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</si>
  <si>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</si>
  <si>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</si>
  <si>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</si>
  <si>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</si>
  <si>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</si>
  <si>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</si>
  <si>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</si>
  <si>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</si>
  <si>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</si>
  <si>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</si>
  <si>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</si>
  <si>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</si>
  <si>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</si>
  <si>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</si>
  <si>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</si>
  <si>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</si>
  <si>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</si>
  <si>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</si>
  <si>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</si>
  <si>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</si>
  <si>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</si>
  <si>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</si>
  <si>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</si>
  <si>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</si>
  <si>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</si>
  <si>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</si>
  <si>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</si>
  <si>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</si>
  <si>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</si>
  <si>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</si>
  <si>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</si>
  <si>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</si>
  <si>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</si>
  <si>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</si>
  <si>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</si>
  <si>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</si>
  <si>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</si>
  <si>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</si>
  <si>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</si>
  <si>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</si>
  <si>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</si>
  <si>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</si>
  <si>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</si>
  <si>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</si>
  <si>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</si>
  <si>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</si>
  <si>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</si>
  <si>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</si>
  <si>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</si>
  <si>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</si>
  <si>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</si>
  <si>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</si>
  <si>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</si>
  <si>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</si>
  <si>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</si>
  <si>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</si>
  <si>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</si>
  <si>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</si>
  <si>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</si>
  <si>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</si>
  <si>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</si>
  <si>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</si>
  <si>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</si>
  <si>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</si>
  <si>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</si>
  <si>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</si>
  <si>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</si>
  <si>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</si>
  <si>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</si>
  <si>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</si>
  <si>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</si>
  <si>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</si>
  <si>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</si>
  <si>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</si>
  <si>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</si>
  <si>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</si>
  <si>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</si>
  <si>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</si>
  <si>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</si>
  <si>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</si>
  <si>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</si>
  <si>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</si>
  <si>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</si>
  <si>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</si>
  <si>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</si>
  <si>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</si>
  <si>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</si>
  <si>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</si>
  <si>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</si>
  <si>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</si>
  <si>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</si>
  <si>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</si>
  <si>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</si>
  <si>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</si>
  <si>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</si>
  <si>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</si>
  <si>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</si>
  <si>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</si>
  <si>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</si>
  <si>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</si>
  <si>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</si>
  <si>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</si>
  <si>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</si>
  <si>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</si>
  <si>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</si>
  <si>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</si>
  <si>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</si>
  <si>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</si>
  <si>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</si>
  <si>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</si>
  <si>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</si>
  <si>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</si>
  <si>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</si>
  <si>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</si>
  <si>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</si>
  <si>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</si>
  <si>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</si>
  <si>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</si>
  <si>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</si>
  <si>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</si>
  <si>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</si>
  <si>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</si>
  <si>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</si>
  <si>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</si>
  <si>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STOP LINE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</si>
  <si>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</si>
  <si>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</si>
  <si>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</si>
  <si>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</si>
  <si>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</si>
  <si>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</si>
  <si>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</si>
  <si>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</si>
  <si>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</si>
  <si>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</si>
  <si>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</si>
  <si>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</si>
  <si>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</si>
  <si>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</si>
  <si>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</si>
  <si>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</si>
  <si>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</si>
  <si>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</si>
  <si>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</si>
  <si>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</si>
  <si>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</si>
  <si>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</si>
  <si>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</si>
  <si>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</si>
  <si>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</si>
  <si>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</si>
  <si>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</si>
  <si>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</si>
  <si>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</si>
  <si>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</si>
  <si>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</si>
  <si>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</si>
  <si>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</si>
  <si>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</si>
  <si>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</si>
  <si>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</si>
  <si>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</si>
  <si>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</si>
  <si>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</si>
  <si>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</si>
  <si>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</si>
  <si>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</si>
  <si>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</si>
  <si>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</si>
  <si>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</si>
  <si>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</si>
  <si>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</si>
  <si>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</si>
  <si>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</si>
  <si>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</si>
  <si>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</si>
  <si>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</si>
  <si>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</si>
  <si>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</si>
  <si>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</si>
  <si>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</si>
  <si>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</si>
  <si>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</si>
  <si>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</si>
  <si>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</si>
  <si>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</si>
  <si>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</si>
  <si>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</si>
  <si>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</si>
  <si>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</si>
  <si>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</si>
  <si>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</si>
  <si>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</si>
  <si>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</si>
  <si>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</si>
  <si>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</si>
  <si>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</si>
  <si>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</si>
  <si>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</si>
  <si>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</si>
  <si>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</si>
  <si>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</si>
  <si>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</si>
  <si>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</si>
  <si>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</si>
  <si>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</si>
  <si>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</si>
  <si>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</si>
  <si>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</si>
  <si>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</si>
  <si>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</si>
  <si>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</si>
  <si>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</si>
  <si>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</si>
  <si>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</si>
  <si>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</si>
  <si>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</si>
  <si>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</si>
  <si>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</si>
  <si>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</si>
  <si>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</si>
  <si>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</si>
  <si>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</si>
  <si>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</si>
  <si>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</si>
  <si>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</si>
  <si>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</si>
  <si>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</si>
  <si>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</si>
  <si>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</si>
  <si>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</si>
  <si>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</si>
  <si>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</si>
  <si>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</si>
  <si>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</si>
  <si>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</si>
  <si>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</si>
  <si>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</si>
  <si>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</si>
  <si>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</si>
  <si>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</si>
  <si>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</si>
  <si>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</si>
  <si>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</si>
  <si>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</si>
  <si>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</si>
  <si>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</si>
  <si>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</si>
  <si>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</si>
  <si>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</si>
  <si>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</si>
  <si>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</si>
  <si>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</si>
  <si>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</si>
  <si>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</si>
  <si>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</si>
  <si>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</si>
  <si>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</si>
  <si>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</si>
  <si>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</si>
  <si>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</si>
  <si>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</si>
  <si>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</si>
  <si>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</si>
  <si>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</si>
  <si>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</si>
  <si>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</si>
  <si>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</si>
  <si>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</si>
  <si>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</si>
  <si>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</si>
  <si>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</si>
  <si>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</si>
  <si>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</si>
  <si>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</si>
  <si>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</si>
  <si>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</si>
  <si>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</si>
  <si>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</si>
  <si>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</si>
  <si>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</si>
  <si>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</si>
  <si>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</si>
  <si>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</si>
  <si>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</si>
  <si>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</si>
  <si>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</si>
  <si>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</si>
  <si>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</si>
  <si>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</si>
  <si>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</si>
  <si>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</si>
  <si>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</si>
  <si>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</si>
  <si>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</si>
  <si>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</si>
  <si>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</si>
  <si>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</si>
  <si>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</si>
  <si>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</si>
  <si>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</si>
  <si>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</si>
  <si>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</si>
  <si>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</si>
  <si>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</si>
  <si>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</si>
  <si>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</si>
  <si>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</si>
  <si>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</si>
  <si>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</si>
  <si>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</si>
  <si>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</si>
  <si>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</si>
  <si>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</si>
  <si>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</si>
  <si>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</si>
  <si>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</si>
  <si>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</si>
  <si>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</si>
  <si>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</si>
  <si>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</si>
  <si>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</si>
  <si>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</si>
  <si>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</si>
  <si>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</si>
  <si>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</si>
  <si>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</si>
  <si>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</si>
  <si>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</si>
  <si>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</si>
  <si>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</si>
  <si>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</si>
  <si>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</si>
  <si>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</si>
  <si>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</si>
  <si>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</si>
  <si>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</si>
  <si>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</si>
  <si>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</si>
  <si>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</si>
  <si>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</si>
  <si>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</si>
  <si>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</si>
  <si>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</si>
  <si>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</si>
  <si>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</si>
  <si>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</si>
  <si>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</si>
  <si>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</si>
  <si>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</si>
  <si>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</si>
  <si>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</si>
  <si>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</si>
  <si>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</si>
  <si>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</si>
  <si>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</si>
  <si>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</si>
  <si>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</si>
  <si>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</si>
  <si>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</si>
  <si>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</si>
  <si>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</si>
  <si>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</si>
  <si>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</si>
  <si>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</si>
  <si>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</si>
  <si>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</si>
  <si>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</si>
  <si>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</si>
  <si>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</si>
  <si>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</si>
  <si>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</si>
  <si>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</si>
  <si>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</si>
  <si>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</si>
  <si>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</si>
  <si>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</si>
  <si>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</si>
  <si>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</si>
  <si>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</si>
  <si>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</si>
  <si>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</si>
  <si>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</si>
  <si>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</si>
  <si>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</si>
  <si>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</si>
  <si>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</si>
  <si>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</si>
  <si>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</si>
  <si>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</si>
  <si>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</si>
  <si>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</si>
  <si>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</si>
  <si>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</si>
  <si>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</si>
  <si>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</si>
  <si>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</si>
  <si>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</si>
  <si>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</si>
  <si>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</si>
  <si>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</si>
  <si>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</si>
  <si>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</si>
  <si>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</si>
  <si>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</si>
  <si>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</si>
  <si>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</si>
  <si>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</si>
  <si>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</si>
  <si>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</si>
  <si>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</si>
  <si>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</si>
  <si>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</si>
  <si>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</si>
  <si>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</si>
  <si>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</si>
  <si>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</si>
  <si>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</si>
  <si>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</si>
  <si>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</si>
  <si>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</si>
  <si>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</si>
  <si>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</si>
  <si>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</si>
  <si>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</si>
  <si>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</si>
  <si>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</si>
  <si>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</si>
  <si>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</si>
  <si>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</si>
  <si>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</si>
  <si>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</si>
  <si>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</si>
  <si>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</si>
  <si>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</si>
  <si>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</si>
  <si>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</si>
  <si>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</si>
  <si>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</si>
  <si>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</si>
  <si>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</si>
  <si>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</si>
  <si>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</si>
  <si>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</si>
  <si>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</si>
  <si>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</si>
  <si>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</si>
  <si>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</si>
  <si>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</si>
  <si>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</si>
  <si>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</si>
  <si>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</si>
  <si>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</si>
  <si>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</si>
  <si>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</si>
  <si>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</si>
  <si>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</si>
  <si>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</si>
  <si>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</si>
  <si>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</si>
  <si>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</si>
  <si>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</si>
  <si>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</si>
  <si>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</si>
  <si>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</si>
  <si>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</si>
  <si>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</si>
  <si>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</si>
  <si>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</si>
  <si>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</si>
  <si>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</si>
  <si>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</si>
  <si>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</si>
  <si>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</si>
  <si>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</si>
  <si>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</si>
  <si>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</si>
  <si>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</si>
  <si>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</si>
  <si>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</si>
  <si>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</si>
  <si>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</si>
  <si>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</si>
  <si>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</si>
  <si>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</si>
  <si>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</si>
  <si>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</si>
  <si>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</si>
  <si>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</si>
  <si>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</si>
  <si>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</si>
  <si>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</si>
  <si>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</si>
  <si>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</si>
  <si>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</si>
  <si>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</si>
  <si>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</si>
  <si>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CHANNELIZING LINE, 12"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</si>
  <si>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</si>
  <si>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</si>
  <si>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</si>
  <si>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</si>
  <si>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</si>
  <si>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</si>
  <si>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DOTTED LINE, 6"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</si>
  <si>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</si>
  <si>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</si>
  <si>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</si>
  <si>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</si>
  <si>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</si>
  <si>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</si>
  <si>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</si>
  <si>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</si>
  <si>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</si>
  <si>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</si>
  <si>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SQ FT</t>
  </si>
  <si>
    <t>X</t>
  </si>
  <si>
    <t>Seeding and Mulching Calcs</t>
  </si>
  <si>
    <t>Guardrail Summary</t>
  </si>
  <si>
    <t>MOT Quantities</t>
  </si>
  <si>
    <t>PATCHING CONCRETE BRIDGE DECK - TYPE C</t>
  </si>
  <si>
    <t>1.50"</t>
  </si>
  <si>
    <t>Linear Grading</t>
  </si>
  <si>
    <t>1.5" Mill and Fill</t>
  </si>
  <si>
    <t>TYPICAL SECTION</t>
  </si>
  <si>
    <t>PAVEMENT PLANING, ASPHALT CONCRETE</t>
  </si>
  <si>
    <t>ASPHALT CONCRETE SURFACE COURSE, TYPE 1, (449),PG64-22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</si>
  <si>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</si>
  <si>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</si>
  <si>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</si>
  <si>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</si>
  <si>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</si>
  <si>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</si>
  <si>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</si>
  <si>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</si>
  <si>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</si>
  <si>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</si>
  <si>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ADA-348</t>
  </si>
  <si>
    <t>LT/RT</t>
  </si>
  <si>
    <t>SR 125</t>
  </si>
  <si>
    <t>CR 5 - COMPTON HILL</t>
  </si>
  <si>
    <t>TR 428 - MCKENZIE HILL RD</t>
  </si>
  <si>
    <t>TR 148 - CUMMINGS RD</t>
  </si>
  <si>
    <t>CR 58 - STARLEY GUSTIN RD</t>
  </si>
  <si>
    <t>TR 448 CEDAR HILL DR</t>
  </si>
  <si>
    <t>CR 6-D - CEDAR MILLS RD</t>
  </si>
  <si>
    <t>CR 6-E - RANDALLS RUN RD</t>
  </si>
  <si>
    <t>TR 158 - CEDAR RUN RD</t>
  </si>
  <si>
    <t>CR 27 - WHITE OAK RD</t>
  </si>
  <si>
    <t>TR 244 - THORNBERRY RD</t>
  </si>
  <si>
    <t>CR 224 - NEWMAN RD</t>
  </si>
  <si>
    <t>CR 18 - BLUE CREEK RD</t>
  </si>
  <si>
    <t>TR 165 - SHAWNEE RD</t>
  </si>
  <si>
    <t>TR 1080 - BOLDMAN RD</t>
  </si>
  <si>
    <t>TR 160C - MOUNT UNGER RD</t>
  </si>
  <si>
    <t>TR 159 - EARL BROWN RD</t>
  </si>
  <si>
    <t>TR 230 - DELONG RD</t>
  </si>
  <si>
    <t>SR 781</t>
  </si>
  <si>
    <t>PLAN SPLIT</t>
  </si>
  <si>
    <t>PLAN DATA</t>
  </si>
  <si>
    <t>SUBTOTAL FOR PLAN SPLIT:</t>
  </si>
  <si>
    <t>01/STR/05</t>
  </si>
  <si>
    <t>02/STR/05</t>
  </si>
  <si>
    <t>NON-TRACKING 
TACK COAT
(0.09 GAL./SQ. YD.)</t>
  </si>
  <si>
    <t>ASPHALT CONCRETE SURAFCE COURSE, 
TYPE 1 (448)</t>
  </si>
  <si>
    <t>PAVEMENT PLANING, ASPHALT CONCRETE, 
1-1/2"</t>
  </si>
  <si>
    <t>DIAGRAMS</t>
  </si>
  <si>
    <t>ONE-WAY</t>
  </si>
  <si>
    <t>TWO-WAY</t>
  </si>
  <si>
    <t>YELLOW/YELLOW</t>
  </si>
  <si>
    <t>WHITE/RED</t>
  </si>
  <si>
    <t>LONG LINE</t>
  </si>
  <si>
    <t>AUXILIARY</t>
  </si>
  <si>
    <t>CROSSWALK LINE, 12"</t>
  </si>
  <si>
    <t>TRANSVERSE/DIAGONAL LINE</t>
  </si>
  <si>
    <t>CHEVRON MARKING</t>
  </si>
  <si>
    <t>ISLAND MARKING</t>
  </si>
  <si>
    <t>RAILROAD SYMBOL MARKING</t>
  </si>
  <si>
    <t>SCHOOL MARKING, 96"</t>
  </si>
  <si>
    <t>PARKING LOT STALL MARKING</t>
  </si>
  <si>
    <t>LEFT</t>
  </si>
  <si>
    <t>LANE ARROW</t>
  </si>
  <si>
    <t>RIGHT</t>
  </si>
  <si>
    <t>YIELD LINE</t>
  </si>
  <si>
    <t>REMOVAL OF PAVEMENT MARKING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</si>
  <si>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</si>
  <si>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</si>
  <si>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</si>
  <si>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</si>
  <si>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</si>
  <si>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</si>
  <si>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</si>
  <si>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</si>
  <si>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</si>
  <si>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</si>
  <si>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</si>
  <si>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</si>
  <si>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</si>
  <si>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</si>
  <si>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</si>
  <si>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</si>
  <si>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</si>
  <si>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</si>
  <si>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</si>
  <si>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</si>
  <si>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</si>
  <si>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</si>
  <si>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</si>
  <si>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</si>
  <si>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</si>
  <si>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EXTRA AREAS:</t>
  </si>
  <si>
    <t xml:space="preserve">                                DRIVEWAYS</t>
  </si>
  <si>
    <t xml:space="preserve">                                MAILBOXES</t>
  </si>
  <si>
    <t>NON TRACKING TACK COAT</t>
  </si>
  <si>
    <t>ADA-348-1079</t>
  </si>
  <si>
    <t>ADA-348-0211</t>
  </si>
  <si>
    <t>ADA-348-0703</t>
  </si>
  <si>
    <t>ADA-348-1227</t>
  </si>
  <si>
    <t>ADA-348-0153</t>
  </si>
  <si>
    <t>ADA-348-0282</t>
  </si>
  <si>
    <t>SKIP APPROACHES AND DECK</t>
  </si>
  <si>
    <t>ADA-348-0349</t>
  </si>
  <si>
    <t>ADA-348-0481</t>
  </si>
  <si>
    <t>ADA-348-0495</t>
  </si>
  <si>
    <t>SAWING SEALING ASPHALT CONCRETE JOINTS</t>
  </si>
  <si>
    <t>POLYMER MODIFIED ASPHALT EXPANSION JOINT SYSTEM</t>
  </si>
  <si>
    <t>CF</t>
  </si>
  <si>
    <t>ADA-348-0914</t>
  </si>
  <si>
    <t>ADA-348-1007</t>
  </si>
  <si>
    <t>ADA-348-1094</t>
  </si>
  <si>
    <t>ADA-348-1098</t>
  </si>
  <si>
    <t>ADA-348-1209</t>
  </si>
  <si>
    <t>ADA-348-1273</t>
  </si>
  <si>
    <t>SUSPEND AND RESUME, SKIP DECK AND APPOACHES</t>
  </si>
  <si>
    <t>SUSPEND AND RESUME, MILL APPROACHES ONLY</t>
  </si>
  <si>
    <t>SUSPEND AND RESUME</t>
  </si>
  <si>
    <t>MILL AND FILL THROUGH STRUCTURE</t>
  </si>
  <si>
    <t>MILL AND FILL APPROACHES ONLY</t>
  </si>
  <si>
    <t>2" DEEP JOINT SEALER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</si>
</sst>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9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549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4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6" xfId="0" applyNumberForma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2" fontId="0" fillId="0" borderId="341" xfId="0" applyNumberFormat="1" applyBorder="1" applyAlignment="1">
      <alignment horizontal="center" vertical="center"/>
    </xf>
    <xf numFmtId="0" fontId="4" fillId="12" borderId="342" xfId="0" applyFont="1" applyFill="1" applyBorder="1" applyAlignment="1">
      <alignment horizontal="center"/>
    </xf>
    <xf numFmtId="164" fontId="0" fillId="12" borderId="342" xfId="0" applyNumberFormat="1" applyFill="1" applyBorder="1" applyAlignment="1">
      <alignment horizontal="center" vertical="center"/>
    </xf>
    <xf numFmtId="1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6" borderId="342" xfId="0" applyNumberFormat="1" applyFill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6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7" xfId="0" applyNumberFormat="1" applyBorder="1" applyAlignment="1">
      <alignment horizontal="center" vertical="center"/>
    </xf>
    <xf numFmtId="4" fontId="0" fillId="0" borderId="343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0" fontId="0" fillId="0" borderId="343" xfId="0" applyBorder="1" applyAlignment="1">
      <alignment horizontal="center"/>
    </xf>
    <xf numFmtId="0" fontId="0" fillId="0" borderId="343" xfId="0" applyBorder="1" applyAlignment="1">
      <alignment horizontal="center" vertical="center"/>
    </xf>
    <xf numFmtId="1" fontId="0" fillId="0" borderId="344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2" fontId="0" fillId="0" borderId="345" xfId="0" applyNumberFormat="1" applyBorder="1" applyAlignment="1">
      <alignment horizontal="center" vertical="center"/>
    </xf>
    <xf numFmtId="2" fontId="0" fillId="0" borderId="333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left" vertical="center"/>
    </xf>
    <xf numFmtId="1" fontId="4" fillId="0" borderId="343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4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3" xfId="0" applyNumberFormat="1" applyFill="1" applyBorder="1" applyAlignment="1">
      <alignment horizontal="center" vertical="center" textRotation="90" wrapText="1"/>
    </xf>
    <xf numFmtId="2" fontId="0" fillId="4" borderId="333" xfId="0" applyNumberFormat="1" applyFill="1" applyBorder="1" applyAlignment="1">
      <alignment horizontal="center" vertical="center"/>
    </xf>
    <xf numFmtId="2" fontId="0" fillId="4" borderId="346" xfId="0" applyNumberFormat="1" applyFill="1" applyBorder="1" applyAlignment="1">
      <alignment horizontal="center" vertical="center"/>
    </xf>
    <xf numFmtId="164" fontId="0" fillId="13" borderId="346" xfId="0" applyNumberFormat="1" applyFill="1" applyBorder="1" applyAlignment="1">
      <alignment horizontal="center" vertical="center"/>
    </xf>
    <xf numFmtId="164" fontId="0" fillId="12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vertical="center"/>
    </xf>
    <xf numFmtId="2" fontId="0" fillId="16" borderId="343" xfId="0" applyNumberFormat="1" applyFill="1" applyBorder="1" applyAlignment="1">
      <alignment horizontal="center" vertical="center"/>
    </xf>
    <xf numFmtId="1" fontId="4" fillId="0" borderId="342" xfId="0" applyNumberFormat="1" applyFon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2" fontId="4" fillId="0" borderId="343" xfId="0" applyNumberFormat="1" applyFont="1" applyBorder="1" applyAlignment="1">
      <alignment horizontal="center" vertical="center"/>
    </xf>
    <xf numFmtId="3" fontId="4" fillId="0" borderId="343" xfId="0" applyNumberFormat="1" applyFont="1" applyBorder="1" applyAlignment="1">
      <alignment horizontal="center" vertical="center"/>
    </xf>
    <xf numFmtId="0" fontId="0" fillId="12" borderId="343" xfId="0" applyFill="1" applyBorder="1" applyAlignment="1">
      <alignment horizontal="center"/>
    </xf>
    <xf numFmtId="164" fontId="0" fillId="12" borderId="343" xfId="0" applyNumberFormat="1" applyFill="1" applyBorder="1" applyAlignment="1">
      <alignment horizontal="center"/>
    </xf>
    <xf numFmtId="1" fontId="0" fillId="13" borderId="343" xfId="0" applyNumberFormat="1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/>
    </xf>
    <xf numFmtId="1" fontId="0" fillId="0" borderId="343" xfId="0" applyNumberFormat="1" applyBorder="1" applyAlignment="1">
      <alignment horizontal="center" vertical="center"/>
    </xf>
    <xf numFmtId="2" fontId="0" fillId="0" borderId="347" xfId="0" applyNumberForma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64" fontId="0" fillId="12" borderId="334" xfId="0" applyNumberFormat="1" applyFill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2" fontId="0" fillId="0" borderId="351" xfId="0" applyNumberFormat="1" applyBorder="1" applyAlignment="1">
      <alignment horizontal="center" vertical="center"/>
    </xf>
    <xf numFmtId="0" fontId="0" fillId="0" borderId="351" xfId="0" applyBorder="1" applyAlignment="1">
      <alignment horizontal="center"/>
    </xf>
    <xf numFmtId="0" fontId="0" fillId="0" borderId="350" xfId="0" applyBorder="1" applyAlignment="1">
      <alignment horizontal="center"/>
    </xf>
    <xf numFmtId="1" fontId="4" fillId="0" borderId="350" xfId="0" applyNumberFormat="1" applyFont="1" applyBorder="1" applyAlignment="1">
      <alignment horizontal="center" vertical="center"/>
    </xf>
    <xf numFmtId="0" fontId="0" fillId="0" borderId="350" xfId="0" applyBorder="1" applyAlignment="1">
      <alignment horizontal="center" vertical="center"/>
    </xf>
    <xf numFmtId="1" fontId="0" fillId="0" borderId="350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50" xfId="0" applyFill="1" applyBorder="1" applyAlignment="1">
      <alignment horizontal="center"/>
    </xf>
    <xf numFmtId="164" fontId="0" fillId="12" borderId="350" xfId="0" applyNumberFormat="1" applyFill="1" applyBorder="1" applyAlignment="1">
      <alignment horizontal="center"/>
    </xf>
    <xf numFmtId="1" fontId="0" fillId="13" borderId="350" xfId="0" applyNumberFormat="1" applyFill="1" applyBorder="1" applyAlignment="1">
      <alignment horizontal="center" vertical="center"/>
    </xf>
    <xf numFmtId="2" fontId="0" fillId="13" borderId="350" xfId="0" applyNumberForma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1" fontId="4" fillId="16" borderId="354" xfId="0" applyNumberFormat="1" applyFont="1" applyFill="1" applyBorder="1" applyAlignment="1">
      <alignment horizontal="center" vertical="center"/>
    </xf>
    <xf numFmtId="1" fontId="4" fillId="0" borderId="354" xfId="0" applyNumberFormat="1" applyFont="1" applyBorder="1" applyAlignment="1">
      <alignment horizontal="center" vertical="center"/>
    </xf>
    <xf numFmtId="2" fontId="0" fillId="0" borderId="354" xfId="0" applyNumberFormat="1" applyBorder="1" applyAlignment="1">
      <alignment horizontal="center" vertical="center"/>
    </xf>
    <xf numFmtId="1" fontId="0" fillId="0" borderId="354" xfId="0" applyNumberFormat="1" applyBorder="1" applyAlignment="1">
      <alignment horizontal="center" vertical="center"/>
    </xf>
    <xf numFmtId="4" fontId="0" fillId="0" borderId="354" xfId="0" applyNumberFormat="1" applyBorder="1" applyAlignment="1">
      <alignment horizontal="center" vertical="center"/>
    </xf>
    <xf numFmtId="0" fontId="0" fillId="0" borderId="354" xfId="0" applyBorder="1" applyAlignment="1">
      <alignment horizontal="center" vertical="center"/>
    </xf>
    <xf numFmtId="0" fontId="0" fillId="12" borderId="354" xfId="0" applyFill="1" applyBorder="1" applyAlignment="1">
      <alignment horizontal="center"/>
    </xf>
    <xf numFmtId="164" fontId="0" fillId="12" borderId="354" xfId="0" applyNumberFormat="1" applyFill="1" applyBorder="1" applyAlignment="1">
      <alignment horizontal="center"/>
    </xf>
    <xf numFmtId="1" fontId="0" fillId="13" borderId="354" xfId="0" applyNumberFormat="1" applyFill="1" applyBorder="1" applyAlignment="1">
      <alignment horizontal="center" vertical="center"/>
    </xf>
    <xf numFmtId="2" fontId="0" fillId="13" borderId="354" xfId="0" applyNumberFormat="1" applyFill="1" applyBorder="1" applyAlignment="1">
      <alignment horizontal="center" vertical="center"/>
    </xf>
    <xf numFmtId="164" fontId="0" fillId="12" borderId="354" xfId="0" applyNumberFormat="1" applyFill="1" applyBorder="1" applyAlignment="1">
      <alignment horizontal="center" vertical="center"/>
    </xf>
    <xf numFmtId="2" fontId="0" fillId="16" borderId="354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3" xfId="0" applyNumberFormat="1" applyBorder="1" applyAlignment="1">
      <alignment horizontal="left" vertical="center"/>
    </xf>
    <xf numFmtId="2" fontId="0" fillId="0" borderId="350" xfId="0" applyNumberFormat="1" applyBorder="1" applyAlignment="1">
      <alignment horizontal="left" vertical="center"/>
    </xf>
    <xf numFmtId="1" fontId="0" fillId="13" borderId="343" xfId="0" applyNumberFormat="1" applyFill="1" applyBorder="1" applyAlignment="1">
      <alignment horizontal="left" vertical="center"/>
    </xf>
    <xf numFmtId="2" fontId="0" fillId="13" borderId="343" xfId="0" applyNumberFormat="1" applyFill="1" applyBorder="1" applyAlignment="1">
      <alignment horizontal="left" vertical="center"/>
    </xf>
    <xf numFmtId="2" fontId="0" fillId="16" borderId="343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5" xfId="0" applyNumberFormat="1" applyFill="1" applyBorder="1" applyAlignment="1">
      <alignment horizontal="center" vertical="center"/>
    </xf>
    <xf numFmtId="0" fontId="0" fillId="12" borderId="343" xfId="0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 vertical="center"/>
    </xf>
    <xf numFmtId="0" fontId="4" fillId="12" borderId="354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8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3" xfId="0" applyBorder="1" applyAlignment="1">
      <alignment horizontal="center" vertical="center"/>
    </xf>
    <xf numFmtId="0" fontId="0" fillId="12" borderId="358" xfId="0" applyFill="1" applyBorder="1" applyAlignment="1">
      <alignment horizontal="center"/>
    </xf>
    <xf numFmtId="164" fontId="0" fillId="12" borderId="358" xfId="0" applyNumberFormat="1" applyFill="1" applyBorder="1" applyAlignment="1">
      <alignment horizontal="center" vertical="center"/>
    </xf>
    <xf numFmtId="164" fontId="4" fillId="12" borderId="358" xfId="0" applyNumberFormat="1" applyFont="1" applyFill="1" applyBorder="1" applyAlignment="1">
      <alignment horizontal="center" vertical="center"/>
    </xf>
    <xf numFmtId="1" fontId="0" fillId="13" borderId="358" xfId="0" applyNumberFormat="1" applyFill="1" applyBorder="1" applyAlignment="1">
      <alignment horizontal="center" vertical="center"/>
    </xf>
    <xf numFmtId="2" fontId="0" fillId="13" borderId="358" xfId="0" applyNumberFormat="1" applyFill="1" applyBorder="1" applyAlignment="1">
      <alignment horizontal="center" vertical="center"/>
    </xf>
    <xf numFmtId="2" fontId="0" fillId="0" borderId="358" xfId="0" applyNumberFormat="1" applyBorder="1" applyAlignment="1">
      <alignment horizontal="center" vertical="center"/>
    </xf>
    <xf numFmtId="2" fontId="0" fillId="16" borderId="358" xfId="0" applyNumberFormat="1" applyFill="1" applyBorder="1" applyAlignment="1">
      <alignment horizontal="center" vertical="center"/>
    </xf>
    <xf numFmtId="4" fontId="0" fillId="0" borderId="358" xfId="0" applyNumberFormat="1" applyBorder="1" applyAlignment="1">
      <alignment horizontal="center" vertical="center"/>
    </xf>
    <xf numFmtId="0" fontId="0" fillId="0" borderId="358" xfId="0" applyBorder="1" applyAlignment="1">
      <alignment horizontal="center"/>
    </xf>
    <xf numFmtId="164" fontId="4" fillId="12" borderId="348" xfId="0" applyNumberFormat="1" applyFont="1" applyFill="1" applyBorder="1" applyAlignment="1">
      <alignment horizontal="center" vertical="center"/>
    </xf>
    <xf numFmtId="4" fontId="0" fillId="0" borderId="361" xfId="0" applyNumberFormat="1" applyBorder="1" applyAlignment="1">
      <alignment horizontal="center" vertical="center"/>
    </xf>
    <xf numFmtId="0" fontId="0" fillId="0" borderId="361" xfId="0" applyBorder="1" applyAlignment="1">
      <alignment horizontal="center"/>
    </xf>
    <xf numFmtId="164" fontId="0" fillId="12" borderId="348" xfId="0" applyNumberFormat="1" applyFill="1" applyBorder="1" applyAlignment="1">
      <alignment horizontal="center" vertical="center"/>
    </xf>
    <xf numFmtId="164" fontId="0" fillId="12" borderId="361" xfId="0" applyNumberFormat="1" applyFill="1" applyBorder="1" applyAlignment="1">
      <alignment horizontal="center"/>
    </xf>
    <xf numFmtId="1" fontId="0" fillId="13" borderId="361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" fontId="0" fillId="13" borderId="360" xfId="0" applyNumberFormat="1" applyFill="1" applyBorder="1" applyAlignment="1">
      <alignment horizontal="left" vertical="center"/>
    </xf>
    <xf numFmtId="164" fontId="0" fillId="12" borderId="361" xfId="0" applyNumberFormat="1" applyFill="1" applyBorder="1" applyAlignment="1">
      <alignment horizontal="center" vertical="center"/>
    </xf>
    <xf numFmtId="2" fontId="0" fillId="13" borderId="361" xfId="0" applyNumberFormat="1" applyFill="1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2" fontId="0" fillId="16" borderId="361" xfId="0" applyNumberFormat="1" applyFill="1" applyBorder="1" applyAlignment="1">
      <alignment horizontal="center" vertical="center"/>
    </xf>
    <xf numFmtId="1" fontId="4" fillId="0" borderId="361" xfId="0" applyNumberFormat="1" applyFont="1" applyBorder="1" applyAlignment="1">
      <alignment horizontal="center" vertical="center"/>
    </xf>
    <xf numFmtId="0" fontId="0" fillId="0" borderId="361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1" fontId="0" fillId="13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16" borderId="364" xfId="0" applyNumberFormat="1" applyFill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1" fontId="0" fillId="0" borderId="366" xfId="0" applyNumberFormat="1" applyBorder="1" applyAlignment="1">
      <alignment horizontal="center" vertical="center"/>
    </xf>
    <xf numFmtId="2" fontId="0" fillId="0" borderId="367" xfId="0" applyNumberFormat="1" applyBorder="1" applyAlignment="1">
      <alignment horizontal="center" vertical="center"/>
    </xf>
    <xf numFmtId="0" fontId="0" fillId="0" borderId="366" xfId="0" applyBorder="1" applyAlignment="1">
      <alignment horizontal="center" vertical="center"/>
    </xf>
    <xf numFmtId="164" fontId="0" fillId="12" borderId="366" xfId="0" applyNumberFormat="1" applyFill="1" applyBorder="1" applyAlignment="1">
      <alignment horizontal="center" vertical="center"/>
    </xf>
    <xf numFmtId="4" fontId="0" fillId="4" borderId="368" xfId="0" applyNumberFormat="1" applyFill="1" applyBorder="1" applyAlignment="1">
      <alignment vertical="center" textRotation="90" wrapText="1"/>
    </xf>
    <xf numFmtId="0" fontId="0" fillId="12" borderId="376" xfId="0" applyFill="1" applyBorder="1" applyAlignment="1">
      <alignment horizontal="center" vertical="center"/>
    </xf>
    <xf numFmtId="164" fontId="0" fillId="12" borderId="376" xfId="0" applyNumberFormat="1" applyFill="1" applyBorder="1" applyAlignment="1">
      <alignment horizontal="center" vertical="center"/>
    </xf>
    <xf numFmtId="1" fontId="0" fillId="13" borderId="376" xfId="0" applyNumberFormat="1" applyFill="1" applyBorder="1" applyAlignment="1">
      <alignment horizontal="center" vertical="center"/>
    </xf>
    <xf numFmtId="2" fontId="0" fillId="13" borderId="376" xfId="0" applyNumberFormat="1" applyFill="1" applyBorder="1" applyAlignment="1">
      <alignment horizontal="center" vertical="center"/>
    </xf>
    <xf numFmtId="2" fontId="0" fillId="0" borderId="376" xfId="0" applyNumberFormat="1" applyBorder="1" applyAlignment="1">
      <alignment horizontal="center" vertical="center"/>
    </xf>
    <xf numFmtId="2" fontId="0" fillId="16" borderId="376" xfId="0" applyNumberFormat="1" applyFill="1" applyBorder="1" applyAlignment="1">
      <alignment horizontal="center" vertical="center"/>
    </xf>
    <xf numFmtId="0" fontId="0" fillId="0" borderId="376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2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20" fillId="0" borderId="395" xfId="2" applyFont="1" applyBorder="1" applyProtection="1">
      <protection locked="0"/>
    </xf>
    <xf numFmtId="166" fontId="18" fillId="0" borderId="413" xfId="2" applyNumberFormat="1" applyBorder="1" applyAlignment="1" applyProtection="1">
      <alignment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166" fontId="18" fillId="0" borderId="416" xfId="2" applyNumberFormat="1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20" fillId="0" borderId="423" xfId="2" applyFont="1" applyBorder="1" applyAlignment="1" applyProtection="1">
      <alignment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20" fillId="0" borderId="425" xfId="2" applyFon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 vertical="center"/>
      <protection locked="0"/>
    </xf>
    <xf numFmtId="166" fontId="18" fillId="0" borderId="437" xfId="2" applyNumberFormat="1" applyBorder="1" applyAlignment="1" applyProtection="1">
      <alignment horizontal="center" vertical="center"/>
      <protection locked="0"/>
    </xf>
    <xf numFmtId="166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27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horizontal="center" wrapText="1"/>
    </xf>
    <xf numFmtId="2" fontId="18" fillId="0" borderId="427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18" fillId="0" borderId="441" xfId="2" applyBorder="1" applyAlignment="1" applyProtection="1">
      <alignment horizontal="center" vertical="center"/>
      <protection locked="0"/>
    </xf>
    <xf numFmtId="166" fontId="18" fillId="0" borderId="442" xfId="2" applyNumberFormat="1" applyBorder="1" applyAlignment="1" applyProtection="1">
      <alignment horizontal="center" vertical="center"/>
      <protection locked="0"/>
    </xf>
    <xf numFmtId="0" fontId="0" fillId="0" borderId="443" xfId="0" applyBorder="1" applyAlignment="1">
      <alignment horizontal="center" wrapText="1"/>
    </xf>
    <xf numFmtId="0" fontId="18" fillId="0" borderId="443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1" fontId="18" fillId="0" borderId="443" xfId="2" applyNumberFormat="1" applyBorder="1" applyAlignment="1" applyProtection="1">
      <alignment horizont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0" fontId="18" fillId="0" borderId="449" xfId="2" applyBorder="1" applyAlignment="1" applyProtection="1">
      <alignment horizontal="center" vertical="center"/>
      <protection locked="0"/>
    </xf>
    <xf numFmtId="166" fontId="18" fillId="0" borderId="450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0" fontId="18" fillId="0" borderId="450" xfId="2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1" fontId="0" fillId="0" borderId="427" xfId="0" applyNumberFormat="1" applyBorder="1" applyAlignment="1">
      <alignment horizontal="center" wrapText="1"/>
    </xf>
    <xf numFmtId="0" fontId="20" fillId="0" borderId="435" xfId="2" applyFont="1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66" fontId="18" fillId="0" borderId="369" xfId="2" applyNumberFormat="1" applyBorder="1" applyAlignment="1" applyProtection="1">
      <alignment horizontal="center" vertical="center"/>
      <protection locked="0"/>
    </xf>
    <xf numFmtId="0" fontId="0" fillId="0" borderId="454" xfId="0" applyBorder="1" applyAlignment="1">
      <alignment horizontal="center" wrapText="1"/>
    </xf>
    <xf numFmtId="0" fontId="18" fillId="0" borderId="454" xfId="2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1" fontId="18" fillId="0" borderId="454" xfId="2" applyNumberFormat="1" applyBorder="1" applyAlignment="1" applyProtection="1">
      <alignment horizont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1" fontId="0" fillId="0" borderId="454" xfId="0" applyNumberFormat="1" applyBorder="1" applyAlignment="1">
      <alignment horizontal="center" wrapText="1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0" fontId="18" fillId="0" borderId="460" xfId="2" applyBorder="1" applyAlignment="1" applyProtection="1">
      <alignment horizontal="center" vertical="center"/>
      <protection locked="0"/>
    </xf>
    <xf numFmtId="2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166" fontId="18" fillId="0" borderId="462" xfId="2" applyNumberFormat="1" applyBorder="1" applyAlignment="1" applyProtection="1">
      <alignment horizontal="center" vertical="center"/>
      <protection locked="0"/>
    </xf>
    <xf numFmtId="0" fontId="0" fillId="0" borderId="463" xfId="0" applyBorder="1" applyAlignment="1">
      <alignment horizontal="center" vertical="center" wrapText="1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67" xfId="2" applyNumberFormat="1" applyBorder="1" applyAlignment="1" applyProtection="1">
      <alignment horizontal="center"/>
      <protection locked="0"/>
    </xf>
    <xf numFmtId="0" fontId="18" fillId="0" borderId="464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vertical="center" wrapText="1"/>
    </xf>
    <xf numFmtId="1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369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/>
      <protection locked="0"/>
    </xf>
    <xf numFmtId="0" fontId="18" fillId="0" borderId="480" xfId="2" applyBorder="1" applyAlignment="1" applyProtection="1">
      <alignment vertical="center"/>
      <protection locked="0"/>
    </xf>
    <xf numFmtId="0" fontId="18" fillId="0" borderId="484" xfId="2" applyBorder="1" applyAlignment="1" applyProtection="1">
      <alignment vertical="center"/>
      <protection locked="0"/>
    </xf>
    <xf numFmtId="0" fontId="18" fillId="0" borderId="488" xfId="2" applyBorder="1" applyAlignment="1" applyProtection="1">
      <alignment vertical="center"/>
      <protection locked="0"/>
    </xf>
    <xf numFmtId="0" fontId="18" fillId="0" borderId="494" xfId="2" applyBorder="1" applyAlignment="1" applyProtection="1">
      <alignment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2" fontId="18" fillId="0" borderId="369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0" fontId="0" fillId="0" borderId="464" xfId="0" applyBorder="1" applyAlignment="1">
      <alignment horizontal="center" wrapText="1"/>
    </xf>
    <xf numFmtId="0" fontId="0" fillId="0" borderId="465" xfId="0" applyBorder="1" applyAlignment="1">
      <alignment horizontal="center" wrapText="1"/>
    </xf>
    <xf numFmtId="0" fontId="0" fillId="0" borderId="495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18" fillId="0" borderId="464" xfId="2" applyBorder="1" applyAlignment="1" applyProtection="1">
      <alignment horizontal="center"/>
      <protection locked="0"/>
    </xf>
    <xf numFmtId="0" fontId="18" fillId="0" borderId="462" xfId="2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 vertical="center"/>
      <protection locked="0"/>
    </xf>
    <xf numFmtId="1" fontId="18" fillId="0" borderId="443" xfId="2" applyNumberFormat="1" applyBorder="1" applyAlignment="1" applyProtection="1">
      <alignment horizontal="center" vertical="center"/>
      <protection locked="0"/>
    </xf>
    <xf numFmtId="1" fontId="18" fillId="0" borderId="451" xfId="2" applyNumberFormat="1" applyBorder="1" applyAlignment="1" applyProtection="1">
      <alignment horizontal="center" vertical="center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20" fillId="0" borderId="496" xfId="2" applyFont="1" applyBorder="1" applyAlignment="1" applyProtection="1">
      <alignment horizontal="right" vertical="center" textRotation="90"/>
      <protection locked="0"/>
    </xf>
    <xf numFmtId="0" fontId="20" fillId="0" borderId="497" xfId="2" applyFont="1" applyBorder="1" applyAlignment="1" applyProtection="1">
      <alignment vertical="center"/>
      <protection locked="0"/>
    </xf>
    <xf numFmtId="0" fontId="18" fillId="0" borderId="498" xfId="2" applyBorder="1" applyAlignment="1" applyProtection="1">
      <alignment horizontal="center"/>
      <protection locked="0"/>
    </xf>
    <xf numFmtId="0" fontId="18" fillId="0" borderId="443" xfId="2" applyBorder="1" applyAlignment="1" applyProtection="1">
      <alignment horizontal="center" vertical="center"/>
      <protection locked="0"/>
    </xf>
    <xf numFmtId="0" fontId="0" fillId="0" borderId="447" xfId="0" applyBorder="1" applyAlignment="1">
      <alignment horizontal="center" wrapText="1"/>
    </xf>
    <xf numFmtId="166" fontId="18" fillId="0" borderId="503" xfId="2" applyNumberFormat="1" applyBorder="1" applyAlignment="1" applyProtection="1">
      <alignment horizontal="center" vertical="center"/>
      <protection locked="0"/>
    </xf>
    <xf numFmtId="0" fontId="18" fillId="0" borderId="503" xfId="2" applyBorder="1" applyAlignment="1" applyProtection="1">
      <alignment horizontal="center" wrapText="1"/>
      <protection locked="0"/>
    </xf>
    <xf numFmtId="0" fontId="0" fillId="0" borderId="504" xfId="0" applyBorder="1" applyAlignment="1">
      <alignment horizontal="center" wrapText="1"/>
    </xf>
    <xf numFmtId="0" fontId="0" fillId="0" borderId="503" xfId="0" applyBorder="1" applyAlignment="1">
      <alignment horizontal="center" wrapText="1"/>
    </xf>
    <xf numFmtId="2" fontId="18" fillId="0" borderId="503" xfId="2" applyNumberFormat="1" applyBorder="1" applyAlignment="1" applyProtection="1">
      <alignment horizontal="center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4" fontId="0" fillId="0" borderId="508" xfId="0" applyNumberFormat="1" applyBorder="1" applyAlignment="1">
      <alignment horizontal="center" vertical="center"/>
    </xf>
    <xf numFmtId="49" fontId="0" fillId="0" borderId="510" xfId="0" applyNumberFormat="1" applyBorder="1" applyAlignment="1">
      <alignment horizontal="center" vertical="center"/>
    </xf>
    <xf numFmtId="4" fontId="0" fillId="0" borderId="510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16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16" xfId="2" applyNumberFormat="1" applyFill="1" applyBorder="1"/>
    <xf numFmtId="2" fontId="0" fillId="0" borderId="517" xfId="0" applyNumberFormat="1" applyBorder="1" applyAlignment="1">
      <alignment horizontal="center" vertical="center"/>
    </xf>
    <xf numFmtId="49" fontId="0" fillId="0" borderId="511" xfId="0" applyNumberFormat="1" applyBorder="1" applyAlignment="1">
      <alignment horizontal="center" vertical="center"/>
    </xf>
    <xf numFmtId="49" fontId="0" fillId="0" borderId="514" xfId="0" applyNumberFormat="1" applyBorder="1" applyAlignment="1">
      <alignment horizontal="center" vertical="center"/>
    </xf>
    <xf numFmtId="4" fontId="0" fillId="0" borderId="529" xfId="0" applyNumberFormat="1" applyBorder="1" applyAlignment="1">
      <alignment horizontal="center" vertical="center"/>
    </xf>
    <xf numFmtId="4" fontId="0" fillId="17" borderId="515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44" xfId="0" applyNumberFormat="1" applyFont="1" applyBorder="1" applyAlignment="1">
      <alignment horizontal="center" vertical="center"/>
    </xf>
    <xf numFmtId="4" fontId="28" fillId="0" borderId="544" xfId="0" applyNumberFormat="1" applyFont="1" applyBorder="1" applyAlignment="1">
      <alignment horizontal="center" vertical="center"/>
    </xf>
    <xf numFmtId="1" fontId="29" fillId="0" borderId="544" xfId="0" applyNumberFormat="1" applyFont="1" applyBorder="1" applyAlignment="1">
      <alignment horizontal="center" vertical="center"/>
    </xf>
    <xf numFmtId="2" fontId="28" fillId="0" borderId="544" xfId="0" applyNumberFormat="1" applyFont="1" applyBorder="1" applyAlignment="1">
      <alignment horizontal="center" vertical="center"/>
    </xf>
    <xf numFmtId="2" fontId="28" fillId="0" borderId="546" xfId="0" applyNumberFormat="1" applyFont="1" applyBorder="1" applyAlignment="1">
      <alignment horizontal="center" vertical="center"/>
    </xf>
    <xf numFmtId="1" fontId="28" fillId="0" borderId="544" xfId="0" applyNumberFormat="1" applyFont="1" applyBorder="1" applyAlignment="1">
      <alignment horizontal="center" vertical="center"/>
    </xf>
    <xf numFmtId="0" fontId="28" fillId="0" borderId="544" xfId="0" applyFont="1" applyBorder="1" applyAlignment="1">
      <alignment horizontal="center" vertical="center"/>
    </xf>
    <xf numFmtId="0" fontId="28" fillId="0" borderId="544" xfId="0" applyFont="1" applyBorder="1" applyAlignment="1">
      <alignment horizontal="center"/>
    </xf>
    <xf numFmtId="0" fontId="28" fillId="0" borderId="546" xfId="0" applyFont="1" applyBorder="1" applyAlignment="1">
      <alignment horizontal="center" vertical="center"/>
    </xf>
    <xf numFmtId="1" fontId="28" fillId="0" borderId="546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46" xfId="0" applyNumberFormat="1" applyFont="1" applyBorder="1" applyAlignment="1">
      <alignment horizontal="center" vertical="center"/>
    </xf>
    <xf numFmtId="0" fontId="18" fillId="0" borderId="552" xfId="2" applyBorder="1" applyAlignment="1" applyProtection="1">
      <alignment horizontal="center"/>
      <protection locked="0"/>
    </xf>
    <xf numFmtId="0" fontId="20" fillId="0" borderId="552" xfId="2" applyFont="1" applyBorder="1" applyProtection="1">
      <protection locked="0"/>
    </xf>
    <xf numFmtId="166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horizontal="center" vertical="center"/>
      <protection locked="0"/>
    </xf>
    <xf numFmtId="0" fontId="20" fillId="0" borderId="553" xfId="2" applyFont="1" applyBorder="1" applyAlignment="1" applyProtection="1">
      <alignment vertical="center"/>
      <protection locked="0"/>
    </xf>
    <xf numFmtId="0" fontId="20" fillId="0" borderId="553" xfId="2" applyFon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horizontal="center"/>
      <protection locked="0"/>
    </xf>
    <xf numFmtId="0" fontId="18" fillId="0" borderId="553" xfId="2" applyBorder="1" applyAlignment="1" applyProtection="1">
      <alignment horizontal="center" wrapText="1"/>
      <protection locked="0"/>
    </xf>
    <xf numFmtId="49" fontId="18" fillId="0" borderId="553" xfId="2" applyNumberFormat="1" applyBorder="1" applyAlignment="1" applyProtection="1">
      <alignment horizontal="center" vertical="center"/>
      <protection locked="0"/>
    </xf>
    <xf numFmtId="2" fontId="18" fillId="0" borderId="553" xfId="2" applyNumberFormat="1" applyBorder="1" applyAlignment="1" applyProtection="1">
      <alignment horizontal="center" vertical="center"/>
      <protection locked="0"/>
    </xf>
    <xf numFmtId="1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vertical="center"/>
      <protection locked="0"/>
    </xf>
    <xf numFmtId="0" fontId="30" fillId="0" borderId="553" xfId="0" applyFont="1" applyBorder="1" applyAlignment="1">
      <alignment horizontal="center" wrapText="1"/>
    </xf>
    <xf numFmtId="2" fontId="18" fillId="0" borderId="553" xfId="2" applyNumberFormat="1" applyBorder="1" applyAlignment="1" applyProtection="1">
      <alignment horizontal="center"/>
      <protection locked="0"/>
    </xf>
    <xf numFmtId="1" fontId="18" fillId="0" borderId="553" xfId="2" applyNumberFormat="1" applyBorder="1" applyAlignment="1" applyProtection="1">
      <alignment horizontal="center"/>
      <protection locked="0"/>
    </xf>
    <xf numFmtId="1" fontId="30" fillId="0" borderId="553" xfId="0" applyNumberFormat="1" applyFont="1" applyBorder="1" applyAlignment="1">
      <alignment horizontal="center" wrapText="1"/>
    </xf>
    <xf numFmtId="0" fontId="30" fillId="0" borderId="553" xfId="0" applyFont="1" applyBorder="1" applyAlignment="1">
      <alignment wrapText="1"/>
    </xf>
    <xf numFmtId="0" fontId="30" fillId="0" borderId="553" xfId="0" applyFont="1" applyBorder="1" applyAlignment="1">
      <alignment horizontal="center" vertical="center" wrapText="1"/>
    </xf>
    <xf numFmtId="0" fontId="0" fillId="0" borderId="553" xfId="0" applyBorder="1"/>
    <xf numFmtId="0" fontId="18" fillId="0" borderId="554" xfId="2" applyBorder="1" applyAlignment="1" applyProtection="1">
      <alignment horizontal="center" wrapText="1"/>
      <protection locked="0"/>
    </xf>
    <xf numFmtId="0" fontId="30" fillId="0" borderId="554" xfId="0" applyFont="1" applyBorder="1" applyAlignment="1">
      <alignment horizontal="center" vertical="center" wrapText="1"/>
    </xf>
    <xf numFmtId="0" fontId="30" fillId="0" borderId="554" xfId="0" applyFont="1" applyBorder="1" applyAlignment="1">
      <alignment horizontal="center" wrapText="1"/>
    </xf>
    <xf numFmtId="1" fontId="18" fillId="0" borderId="554" xfId="2" applyNumberFormat="1" applyBorder="1" applyAlignment="1" applyProtection="1">
      <alignment horizontal="center" wrapText="1"/>
      <protection locked="0"/>
    </xf>
    <xf numFmtId="0" fontId="23" fillId="0" borderId="561" xfId="2" applyFont="1" applyBorder="1" applyAlignment="1" applyProtection="1">
      <alignment horizontal="center" vertical="center"/>
      <protection locked="0"/>
    </xf>
    <xf numFmtId="1" fontId="28" fillId="0" borderId="541" xfId="0" applyNumberFormat="1" applyFont="1" applyBorder="1" applyAlignment="1">
      <alignment vertical="center"/>
    </xf>
    <xf numFmtId="1" fontId="28" fillId="0" borderId="571" xfId="0" applyNumberFormat="1" applyFont="1" applyBorder="1" applyAlignment="1">
      <alignment vertical="center"/>
    </xf>
    <xf numFmtId="0" fontId="28" fillId="0" borderId="544" xfId="0" applyFont="1" applyBorder="1" applyAlignment="1">
      <alignment horizontal="left" vertical="center"/>
    </xf>
    <xf numFmtId="4" fontId="0" fillId="0" borderId="575" xfId="0" applyNumberFormat="1" applyBorder="1" applyAlignment="1">
      <alignment horizontal="center" vertical="center"/>
    </xf>
    <xf numFmtId="4" fontId="0" fillId="17" borderId="542" xfId="0" applyNumberFormat="1" applyFill="1" applyBorder="1" applyAlignment="1">
      <alignment horizontal="center" vertical="center"/>
    </xf>
    <xf numFmtId="1" fontId="28" fillId="0" borderId="571" xfId="0" applyNumberFormat="1" applyFont="1" applyBorder="1" applyAlignment="1">
      <alignment horizontal="center" vertical="center"/>
    </xf>
    <xf numFmtId="1" fontId="4" fillId="0" borderId="593" xfId="0" applyNumberFormat="1" applyFont="1" applyBorder="1" applyAlignment="1">
      <alignment horizontal="center" vertical="center"/>
    </xf>
    <xf numFmtId="2" fontId="0" fillId="0" borderId="593" xfId="0" applyNumberFormat="1" applyBorder="1" applyAlignment="1">
      <alignment horizontal="center" vertical="center"/>
    </xf>
    <xf numFmtId="0" fontId="0" fillId="0" borderId="593" xfId="0" applyBorder="1" applyAlignment="1">
      <alignment horizontal="center" vertical="center"/>
    </xf>
    <xf numFmtId="1" fontId="0" fillId="0" borderId="513" xfId="0" applyNumberFormat="1" applyBorder="1" applyAlignment="1">
      <alignment horizontal="center" vertical="center"/>
    </xf>
    <xf numFmtId="1" fontId="0" fillId="0" borderId="585" xfId="0" applyNumberFormat="1" applyBorder="1" applyAlignment="1">
      <alignment horizontal="center" vertical="center"/>
    </xf>
    <xf numFmtId="1" fontId="0" fillId="0" borderId="563" xfId="0" applyNumberFormat="1" applyBorder="1" applyAlignment="1">
      <alignment horizontal="center" vertical="center"/>
    </xf>
    <xf numFmtId="4" fontId="0" fillId="0" borderId="502" xfId="0" applyNumberFormat="1" applyBorder="1" applyAlignment="1">
      <alignment horizontal="center" wrapText="1"/>
    </xf>
    <xf numFmtId="4" fontId="0" fillId="0" borderId="499" xfId="0" applyNumberFormat="1" applyBorder="1" applyAlignment="1">
      <alignment horizontal="center" wrapText="1"/>
    </xf>
    <xf numFmtId="39" fontId="11" fillId="17" borderId="538" xfId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5" xfId="0" applyNumberFormat="1" applyFont="1" applyBorder="1" applyAlignment="1">
      <alignment horizontal="center" vertical="center"/>
    </xf>
    <xf numFmtId="4" fontId="11" fillId="0" borderId="528" xfId="0" applyNumberFormat="1" applyFont="1" applyBorder="1" applyAlignment="1">
      <alignment horizontal="center" vertical="center"/>
    </xf>
    <xf numFmtId="4" fontId="11" fillId="0" borderId="591" xfId="0" applyNumberFormat="1" applyFont="1" applyBorder="1" applyAlignment="1">
      <alignment horizontal="center" vertical="center"/>
    </xf>
    <xf numFmtId="3" fontId="11" fillId="0" borderId="528" xfId="0" applyNumberFormat="1" applyFont="1" applyBorder="1" applyAlignment="1">
      <alignment horizontal="center" vertical="center"/>
    </xf>
    <xf numFmtId="3" fontId="11" fillId="0" borderId="576" xfId="0" applyNumberFormat="1" applyFont="1" applyBorder="1" applyAlignment="1">
      <alignment horizontal="center" vertical="center"/>
    </xf>
    <xf numFmtId="3" fontId="11" fillId="0" borderId="582" xfId="0" applyNumberFormat="1" applyFont="1" applyBorder="1" applyAlignment="1">
      <alignment horizontal="left" vertical="center"/>
    </xf>
    <xf numFmtId="3" fontId="11" fillId="0" borderId="576" xfId="0" applyNumberFormat="1" applyFont="1" applyBorder="1" applyAlignment="1">
      <alignment horizontal="left" vertical="center"/>
    </xf>
    <xf numFmtId="3" fontId="11" fillId="0" borderId="567" xfId="0" applyNumberFormat="1" applyFont="1" applyBorder="1" applyAlignment="1">
      <alignment horizontal="center" vertical="center"/>
    </xf>
    <xf numFmtId="4" fontId="11" fillId="0" borderId="576" xfId="0" applyNumberFormat="1" applyFont="1" applyBorder="1" applyAlignment="1">
      <alignment horizontal="left" vertical="center"/>
    </xf>
    <xf numFmtId="3" fontId="11" fillId="0" borderId="537" xfId="0" applyNumberFormat="1" applyFont="1" applyBorder="1" applyAlignment="1">
      <alignment horizontal="center" vertical="center"/>
    </xf>
    <xf numFmtId="3" fontId="11" fillId="0" borderId="567" xfId="0" applyNumberFormat="1" applyFont="1" applyBorder="1" applyAlignment="1">
      <alignment horizontal="left" vertical="center"/>
    </xf>
    <xf numFmtId="2" fontId="11" fillId="0" borderId="576" xfId="0" applyNumberFormat="1" applyFont="1" applyBorder="1" applyAlignment="1">
      <alignment horizontal="left" vertical="center"/>
    </xf>
    <xf numFmtId="4" fontId="11" fillId="0" borderId="582" xfId="0" applyNumberFormat="1" applyFont="1" applyBorder="1" applyAlignment="1">
      <alignment horizontal="center" vertical="center"/>
    </xf>
    <xf numFmtId="3" fontId="11" fillId="0" borderId="526" xfId="0" applyNumberFormat="1" applyFont="1" applyBorder="1" applyAlignment="1">
      <alignment horizontal="center" vertical="center"/>
    </xf>
    <xf numFmtId="3" fontId="11" fillId="0" borderId="582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11" fillId="0" borderId="327" xfId="0" applyNumberFormat="1" applyFont="1" applyBorder="1" applyAlignment="1">
      <alignment horizontal="center" vertical="center"/>
    </xf>
    <xf numFmtId="3" fontId="33" fillId="0" borderId="571" xfId="0" applyNumberFormat="1" applyFont="1" applyBorder="1" applyAlignment="1">
      <alignment horizontal="center" vertical="center"/>
    </xf>
    <xf numFmtId="3" fontId="33" fillId="0" borderId="591" xfId="0" applyNumberFormat="1" applyFont="1" applyBorder="1" applyAlignment="1">
      <alignment horizontal="center" vertical="center"/>
    </xf>
    <xf numFmtId="4" fontId="33" fillId="0" borderId="570" xfId="0" applyNumberFormat="1" applyFont="1" applyBorder="1" applyAlignment="1">
      <alignment horizontal="center" vertical="center"/>
    </xf>
    <xf numFmtId="3" fontId="33" fillId="0" borderId="576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59" xfId="2" applyNumberFormat="1" applyFont="1" applyBorder="1" applyAlignment="1" applyProtection="1">
      <alignment horizontal="center" vertical="center"/>
      <protection locked="0"/>
    </xf>
    <xf numFmtId="2" fontId="34" fillId="0" borderId="558" xfId="2" applyNumberFormat="1" applyFont="1" applyBorder="1" applyAlignment="1" applyProtection="1">
      <alignment horizontal="center" vertical="center"/>
      <protection locked="0"/>
    </xf>
    <xf numFmtId="1" fontId="34" fillId="0" borderId="562" xfId="2" applyNumberFormat="1" applyFont="1" applyBorder="1" applyAlignment="1" applyProtection="1">
      <alignment horizontal="center" vertical="center"/>
      <protection locked="0"/>
    </xf>
    <xf numFmtId="2" fontId="34" fillId="0" borderId="564" xfId="2" applyNumberFormat="1" applyFont="1" applyBorder="1" applyAlignment="1" applyProtection="1">
      <alignment horizontal="center" vertical="center"/>
      <protection locked="0"/>
    </xf>
    <xf numFmtId="1" fontId="34" fillId="0" borderId="564" xfId="2" applyNumberFormat="1" applyFont="1" applyBorder="1" applyAlignment="1" applyProtection="1">
      <alignment horizontal="center" vertical="center"/>
      <protection locked="0"/>
    </xf>
    <xf numFmtId="0" fontId="34" fillId="0" borderId="559" xfId="2" applyFont="1" applyBorder="1" applyAlignment="1" applyProtection="1">
      <alignment horizontal="center" vertical="center"/>
      <protection locked="0"/>
    </xf>
    <xf numFmtId="0" fontId="34" fillId="0" borderId="564" xfId="2" applyFont="1" applyBorder="1" applyAlignment="1" applyProtection="1">
      <alignment horizontal="center" vertical="center"/>
      <protection locked="0"/>
    </xf>
    <xf numFmtId="1" fontId="34" fillId="0" borderId="559" xfId="2" applyNumberFormat="1" applyFont="1" applyBorder="1" applyAlignment="1" applyProtection="1">
      <alignment horizontal="center" vertical="center"/>
      <protection locked="0"/>
    </xf>
    <xf numFmtId="3" fontId="11" fillId="0" borderId="586" xfId="0" applyNumberFormat="1" applyFont="1" applyBorder="1" applyAlignment="1">
      <alignment horizontal="left" vertical="center"/>
    </xf>
    <xf numFmtId="4" fontId="11" fillId="0" borderId="594" xfId="0" applyNumberFormat="1" applyFont="1" applyBorder="1" applyAlignment="1">
      <alignment horizontal="center" vertical="center"/>
    </xf>
    <xf numFmtId="3" fontId="11" fillId="0" borderId="594" xfId="0" applyNumberFormat="1" applyFont="1" applyBorder="1" applyAlignment="1">
      <alignment horizontal="center" vertical="center"/>
    </xf>
    <xf numFmtId="3" fontId="11" fillId="0" borderId="594" xfId="0" applyNumberFormat="1" applyFont="1" applyBorder="1" applyAlignment="1">
      <alignment horizontal="left" vertical="center"/>
    </xf>
    <xf numFmtId="1" fontId="11" fillId="0" borderId="560" xfId="0" applyNumberFormat="1" applyFont="1" applyBorder="1" applyAlignment="1">
      <alignment horizontal="center" vertical="center"/>
    </xf>
    <xf numFmtId="4" fontId="33" fillId="0" borderId="591" xfId="0" applyNumberFormat="1" applyFont="1" applyBorder="1" applyAlignment="1">
      <alignment horizontal="center" vertical="center"/>
    </xf>
    <xf numFmtId="4" fontId="11" fillId="0" borderId="576" xfId="0" applyNumberFormat="1" applyFont="1" applyBorder="1" applyAlignment="1">
      <alignment horizontal="center" vertical="center"/>
    </xf>
    <xf numFmtId="3" fontId="33" fillId="0" borderId="587" xfId="0" applyNumberFormat="1" applyFont="1" applyBorder="1" applyAlignment="1">
      <alignment horizontal="center" vertical="center"/>
    </xf>
    <xf numFmtId="1" fontId="0" fillId="0" borderId="577" xfId="0" applyNumberFormat="1" applyBorder="1" applyAlignment="1">
      <alignment horizontal="center" vertical="center"/>
    </xf>
    <xf numFmtId="4" fontId="0" fillId="0" borderId="594" xfId="0" applyNumberFormat="1" applyBorder="1" applyAlignment="1">
      <alignment horizontal="center" vertical="center" wrapText="1"/>
    </xf>
    <xf numFmtId="49" fontId="0" fillId="0" borderId="601" xfId="0" applyNumberFormat="1" applyBorder="1" applyAlignment="1">
      <alignment horizontal="center" vertical="center"/>
    </xf>
    <xf numFmtId="4" fontId="0" fillId="0" borderId="601" xfId="0" applyNumberFormat="1" applyBorder="1" applyAlignment="1">
      <alignment horizontal="center" vertical="center"/>
    </xf>
    <xf numFmtId="4" fontId="11" fillId="0" borderId="600" xfId="0" applyNumberFormat="1" applyFont="1" applyBorder="1" applyAlignment="1">
      <alignment horizontal="center" vertical="center"/>
    </xf>
    <xf numFmtId="3" fontId="11" fillId="0" borderId="600" xfId="0" applyNumberFormat="1" applyFont="1" applyBorder="1" applyAlignment="1">
      <alignment horizontal="center" vertical="center"/>
    </xf>
    <xf numFmtId="2" fontId="11" fillId="0" borderId="589" xfId="0" applyNumberFormat="1" applyFont="1" applyBorder="1" applyAlignment="1">
      <alignment horizontal="center" vertical="center"/>
    </xf>
    <xf numFmtId="3" fontId="33" fillId="0" borderId="594" xfId="0" applyNumberFormat="1" applyFont="1" applyBorder="1" applyAlignment="1">
      <alignment horizontal="center" vertical="center"/>
    </xf>
    <xf numFmtId="4" fontId="33" fillId="0" borderId="589" xfId="0" applyNumberFormat="1" applyFont="1" applyBorder="1" applyAlignment="1">
      <alignment horizontal="center" vertical="center"/>
    </xf>
    <xf numFmtId="166" fontId="23" fillId="0" borderId="604" xfId="2" applyNumberFormat="1" applyFont="1" applyBorder="1" applyAlignment="1" applyProtection="1">
      <alignment horizontal="center" vertical="center"/>
      <protection locked="0"/>
    </xf>
    <xf numFmtId="0" fontId="23" fillId="0" borderId="605" xfId="2" applyFont="1" applyBorder="1" applyAlignment="1" applyProtection="1">
      <alignment horizontal="center" vertical="center"/>
      <protection locked="0"/>
    </xf>
    <xf numFmtId="0" fontId="23" fillId="0" borderId="606" xfId="2" applyFont="1" applyBorder="1" applyAlignment="1" applyProtection="1">
      <alignment horizontal="center" vertical="center"/>
      <protection locked="0"/>
    </xf>
    <xf numFmtId="0" fontId="23" fillId="0" borderId="13" xfId="2" applyFont="1" applyBorder="1" applyAlignment="1" applyProtection="1">
      <alignment horizontal="center" vertical="center"/>
      <protection locked="0"/>
    </xf>
    <xf numFmtId="0" fontId="23" fillId="0" borderId="601" xfId="2" applyFont="1" applyBorder="1" applyAlignment="1" applyProtection="1">
      <alignment horizontal="center" vertical="center"/>
      <protection locked="0"/>
    </xf>
    <xf numFmtId="164" fontId="11" fillId="0" borderId="546" xfId="0" applyNumberFormat="1" applyFont="1" applyBorder="1" applyAlignment="1">
      <alignment horizontal="center" vertical="center"/>
    </xf>
    <xf numFmtId="1" fontId="34" fillId="0" borderId="577" xfId="2" applyNumberFormat="1" applyFont="1" applyBorder="1" applyAlignment="1" applyProtection="1">
      <alignment horizontal="center" vertical="center"/>
      <protection locked="0"/>
    </xf>
    <xf numFmtId="2" fontId="34" fillId="0" borderId="577" xfId="2" applyNumberFormat="1" applyFont="1" applyBorder="1" applyAlignment="1" applyProtection="1">
      <alignment horizontal="center" vertical="center"/>
      <protection locked="0"/>
    </xf>
    <xf numFmtId="0" fontId="11" fillId="0" borderId="589" xfId="0" applyFont="1" applyBorder="1" applyAlignment="1">
      <alignment horizontal="center" vertical="center"/>
    </xf>
    <xf numFmtId="3" fontId="33" fillId="0" borderId="589" xfId="0" applyNumberFormat="1" applyFont="1" applyBorder="1" applyAlignment="1">
      <alignment horizontal="center" vertical="center"/>
    </xf>
    <xf numFmtId="4" fontId="11" fillId="17" borderId="613" xfId="0" applyNumberFormat="1" applyFont="1" applyFill="1" applyBorder="1" applyAlignment="1">
      <alignment horizontal="center" vertical="center"/>
    </xf>
    <xf numFmtId="39" fontId="11" fillId="17" borderId="577" xfId="1" applyNumberFormat="1" applyFont="1" applyFill="1" applyBorder="1" applyAlignment="1">
      <alignment horizontal="center" vertical="center"/>
    </xf>
    <xf numFmtId="4" fontId="11" fillId="17" borderId="507" xfId="0" applyNumberFormat="1" applyFont="1" applyFill="1" applyBorder="1" applyAlignment="1">
      <alignment horizontal="center" vertical="center"/>
    </xf>
    <xf numFmtId="39" fontId="11" fillId="17" borderId="610" xfId="1" applyNumberFormat="1" applyFont="1" applyFill="1" applyBorder="1" applyAlignment="1">
      <alignment horizontal="center" vertical="center"/>
    </xf>
    <xf numFmtId="1" fontId="0" fillId="0" borderId="580" xfId="0" applyNumberFormat="1" applyBorder="1" applyAlignment="1">
      <alignment horizontal="center" vertical="center"/>
    </xf>
    <xf numFmtId="4" fontId="0" fillId="0" borderId="589" xfId="0" applyNumberFormat="1" applyBorder="1" applyAlignment="1">
      <alignment horizontal="center" vertical="center" wrapText="1"/>
    </xf>
    <xf numFmtId="4" fontId="11" fillId="0" borderId="531" xfId="0" applyNumberFormat="1" applyFont="1" applyBorder="1" applyAlignment="1">
      <alignment horizontal="center" vertical="center"/>
    </xf>
    <xf numFmtId="4" fontId="11" fillId="0" borderId="589" xfId="0" applyNumberFormat="1" applyFont="1" applyBorder="1" applyAlignment="1">
      <alignment horizontal="center" vertical="center"/>
    </xf>
    <xf numFmtId="1" fontId="34" fillId="0" borderId="546" xfId="0" applyNumberFormat="1" applyFont="1" applyBorder="1" applyAlignment="1">
      <alignment horizontal="center"/>
    </xf>
    <xf numFmtId="165" fontId="34" fillId="0" borderId="546" xfId="0" applyNumberFormat="1" applyFont="1" applyBorder="1" applyAlignment="1">
      <alignment horizontal="center"/>
    </xf>
    <xf numFmtId="0" fontId="11" fillId="0" borderId="531" xfId="0" applyFont="1" applyBorder="1" applyAlignment="1">
      <alignment horizontal="center" vertical="center"/>
    </xf>
    <xf numFmtId="2" fontId="11" fillId="0" borderId="531" xfId="0" applyNumberFormat="1" applyFont="1" applyBorder="1" applyAlignment="1">
      <alignment horizontal="center" vertical="center"/>
    </xf>
    <xf numFmtId="2" fontId="11" fillId="0" borderId="546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610" xfId="0" applyNumberFormat="1" applyFont="1" applyBorder="1" applyAlignment="1">
      <alignment horizontal="center"/>
    </xf>
    <xf numFmtId="165" fontId="34" fillId="0" borderId="610" xfId="0" applyNumberFormat="1" applyFont="1" applyBorder="1" applyAlignment="1">
      <alignment horizontal="center"/>
    </xf>
    <xf numFmtId="1" fontId="11" fillId="0" borderId="546" xfId="0" applyNumberFormat="1" applyFont="1" applyBorder="1" applyAlignment="1">
      <alignment horizontal="center" vertical="center"/>
    </xf>
    <xf numFmtId="2" fontId="11" fillId="0" borderId="610" xfId="1" applyNumberFormat="1" applyFont="1" applyFill="1" applyBorder="1" applyAlignment="1">
      <alignment horizontal="center" vertical="center"/>
    </xf>
    <xf numFmtId="1" fontId="11" fillId="0" borderId="610" xfId="0" applyNumberFormat="1" applyFont="1" applyBorder="1" applyAlignment="1">
      <alignment horizontal="center" vertical="center"/>
    </xf>
    <xf numFmtId="0" fontId="11" fillId="0" borderId="610" xfId="0" applyFont="1" applyBorder="1" applyAlignment="1">
      <alignment horizontal="center" vertical="center"/>
    </xf>
    <xf numFmtId="2" fontId="11" fillId="0" borderId="610" xfId="0" applyNumberFormat="1" applyFont="1" applyBorder="1" applyAlignment="1">
      <alignment horizontal="center" vertical="center"/>
    </xf>
    <xf numFmtId="164" fontId="11" fillId="0" borderId="610" xfId="0" applyNumberFormat="1" applyFont="1" applyBorder="1" applyAlignment="1">
      <alignment horizontal="center" vertical="center"/>
    </xf>
    <xf numFmtId="4" fontId="11" fillId="0" borderId="615" xfId="1" quotePrefix="1" applyNumberFormat="1" applyFont="1" applyFill="1" applyBorder="1" applyAlignment="1">
      <alignment horizontal="center" vertical="center"/>
    </xf>
    <xf numFmtId="4" fontId="0" fillId="0" borderId="574" xfId="0" applyNumberFormat="1" applyBorder="1" applyAlignment="1">
      <alignment horizontal="center" vertical="center"/>
    </xf>
    <xf numFmtId="3" fontId="11" fillId="0" borderId="546" xfId="0" applyNumberFormat="1" applyFont="1" applyBorder="1" applyAlignment="1">
      <alignment horizontal="center" vertical="center"/>
    </xf>
    <xf numFmtId="4" fontId="11" fillId="0" borderId="610" xfId="0" applyNumberFormat="1" applyFont="1" applyBorder="1" applyAlignment="1">
      <alignment horizontal="center" vertical="center"/>
    </xf>
    <xf numFmtId="3" fontId="33" fillId="0" borderId="610" xfId="0" applyNumberFormat="1" applyFont="1" applyBorder="1" applyAlignment="1">
      <alignment horizontal="center" vertical="center"/>
    </xf>
    <xf numFmtId="4" fontId="0" fillId="0" borderId="542" xfId="0" applyNumberFormat="1" applyBorder="1" applyAlignment="1">
      <alignment horizontal="center" vertical="center"/>
    </xf>
    <xf numFmtId="3" fontId="11" fillId="17" borderId="608" xfId="0" applyNumberFormat="1" applyFont="1" applyFill="1" applyBorder="1" applyAlignment="1">
      <alignment horizontal="center" vertical="center"/>
    </xf>
    <xf numFmtId="4" fontId="0" fillId="0" borderId="624" xfId="0" applyNumberFormat="1" applyBorder="1" applyAlignment="1">
      <alignment horizontal="center" vertical="center"/>
    </xf>
    <xf numFmtId="4" fontId="11" fillId="0" borderId="623" xfId="1" quotePrefix="1" applyNumberFormat="1" applyFont="1" applyFill="1" applyBorder="1" applyAlignment="1">
      <alignment horizontal="center" vertical="center"/>
    </xf>
    <xf numFmtId="4" fontId="11" fillId="0" borderId="625" xfId="1" quotePrefix="1" applyNumberFormat="1" applyFont="1" applyFill="1" applyBorder="1" applyAlignment="1">
      <alignment horizontal="center" vertical="center"/>
    </xf>
    <xf numFmtId="4" fontId="11" fillId="0" borderId="629" xfId="0" applyNumberFormat="1" applyFont="1" applyBorder="1" applyAlignment="1">
      <alignment horizontal="center" vertical="center"/>
    </xf>
    <xf numFmtId="4" fontId="11" fillId="0" borderId="619" xfId="0" applyNumberFormat="1" applyFont="1" applyBorder="1" applyAlignment="1">
      <alignment horizontal="center" vertical="center"/>
    </xf>
    <xf numFmtId="3" fontId="11" fillId="0" borderId="619" xfId="0" applyNumberFormat="1" applyFont="1" applyBorder="1" applyAlignment="1">
      <alignment horizontal="center" vertical="center"/>
    </xf>
    <xf numFmtId="3" fontId="11" fillId="0" borderId="610" xfId="0" applyNumberFormat="1" applyFont="1" applyBorder="1" applyAlignment="1">
      <alignment horizontal="center" vertical="center"/>
    </xf>
    <xf numFmtId="1" fontId="34" fillId="0" borderId="619" xfId="0" applyNumberFormat="1" applyFont="1" applyBorder="1" applyAlignment="1">
      <alignment horizontal="center"/>
    </xf>
    <xf numFmtId="165" fontId="34" fillId="0" borderId="619" xfId="0" applyNumberFormat="1" applyFont="1" applyBorder="1" applyAlignment="1">
      <alignment horizontal="center"/>
    </xf>
    <xf numFmtId="164" fontId="11" fillId="0" borderId="619" xfId="0" applyNumberFormat="1" applyFont="1" applyBorder="1" applyAlignment="1">
      <alignment horizontal="center" vertical="center"/>
    </xf>
    <xf numFmtId="1" fontId="34" fillId="0" borderId="630" xfId="0" applyNumberFormat="1" applyFont="1" applyBorder="1" applyAlignment="1">
      <alignment horizontal="center"/>
    </xf>
    <xf numFmtId="165" fontId="34" fillId="0" borderId="630" xfId="0" applyNumberFormat="1" applyFont="1" applyBorder="1" applyAlignment="1">
      <alignment horizontal="center"/>
    </xf>
    <xf numFmtId="164" fontId="11" fillId="0" borderId="630" xfId="0" applyNumberFormat="1" applyFont="1" applyBorder="1" applyAlignment="1">
      <alignment horizontal="center" vertical="center"/>
    </xf>
    <xf numFmtId="0" fontId="11" fillId="0" borderId="542" xfId="0" applyFont="1" applyBorder="1" applyAlignment="1">
      <alignment horizontal="center" vertical="center"/>
    </xf>
    <xf numFmtId="2" fontId="11" fillId="0" borderId="542" xfId="0" applyNumberFormat="1" applyFont="1" applyBorder="1" applyAlignment="1">
      <alignment horizontal="center" vertical="center"/>
    </xf>
    <xf numFmtId="2" fontId="11" fillId="0" borderId="601" xfId="1" applyNumberFormat="1" applyFont="1" applyFill="1" applyBorder="1" applyAlignment="1">
      <alignment horizontal="center" vertical="center"/>
    </xf>
    <xf numFmtId="4" fontId="11" fillId="0" borderId="631" xfId="1" quotePrefix="1" applyNumberFormat="1" applyFont="1" applyFill="1" applyBorder="1" applyAlignment="1">
      <alignment horizontal="center" vertical="center"/>
    </xf>
    <xf numFmtId="4" fontId="11" fillId="0" borderId="632" xfId="1" quotePrefix="1" applyNumberFormat="1" applyFont="1" applyFill="1" applyBorder="1" applyAlignment="1">
      <alignment horizontal="center" vertical="center"/>
    </xf>
    <xf numFmtId="4" fontId="11" fillId="0" borderId="542" xfId="0" applyNumberFormat="1" applyFont="1" applyBorder="1" applyAlignment="1">
      <alignment horizontal="center" vertical="center"/>
    </xf>
    <xf numFmtId="4" fontId="11" fillId="0" borderId="601" xfId="0" applyNumberFormat="1" applyFont="1" applyBorder="1" applyAlignment="1">
      <alignment horizontal="center" vertical="center"/>
    </xf>
    <xf numFmtId="3" fontId="11" fillId="0" borderId="601" xfId="0" applyNumberFormat="1" applyFont="1" applyBorder="1" applyAlignment="1">
      <alignment horizontal="center" vertical="center"/>
    </xf>
    <xf numFmtId="49" fontId="34" fillId="0" borderId="627" xfId="2" applyNumberFormat="1" applyFont="1" applyBorder="1" applyAlignment="1" applyProtection="1">
      <alignment horizontal="center" vertical="center"/>
      <protection locked="0"/>
    </xf>
    <xf numFmtId="0" fontId="23" fillId="0" borderId="637" xfId="2" applyFont="1" applyBorder="1" applyAlignment="1" applyProtection="1">
      <alignment horizontal="center" vertical="center"/>
      <protection locked="0"/>
    </xf>
    <xf numFmtId="164" fontId="11" fillId="0" borderId="623" xfId="0" applyNumberFormat="1" applyFont="1" applyBorder="1" applyAlignment="1">
      <alignment horizontal="center" vertical="center"/>
    </xf>
    <xf numFmtId="0" fontId="23" fillId="0" borderId="643" xfId="2" applyFont="1" applyBorder="1" applyAlignment="1" applyProtection="1">
      <alignment horizontal="center" vertical="center" wrapText="1"/>
      <protection locked="0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49" xfId="2" applyNumberFormat="1" applyFont="1" applyBorder="1" applyAlignment="1" applyProtection="1">
      <alignment horizontal="center" vertical="center"/>
      <protection locked="0"/>
    </xf>
    <xf numFmtId="166" fontId="23" fillId="0" borderId="650" xfId="2" applyNumberFormat="1" applyFont="1" applyBorder="1" applyAlignment="1" applyProtection="1">
      <alignment horizontal="center" vertical="center"/>
      <protection locked="0"/>
    </xf>
    <xf numFmtId="166" fontId="23" fillId="0" borderId="605" xfId="2" applyNumberFormat="1" applyFont="1" applyBorder="1" applyAlignment="1" applyProtection="1">
      <alignment horizontal="center" vertical="center"/>
      <protection locked="0"/>
    </xf>
    <xf numFmtId="0" fontId="23" fillId="0" borderId="334" xfId="2" applyFont="1" applyBorder="1" applyAlignment="1" applyProtection="1">
      <alignment horizontal="center" vertical="center"/>
      <protection locked="0"/>
    </xf>
    <xf numFmtId="0" fontId="23" fillId="0" borderId="318" xfId="2" applyFont="1" applyBorder="1" applyAlignment="1" applyProtection="1">
      <alignment horizontal="center" vertical="center"/>
      <protection locked="0"/>
    </xf>
    <xf numFmtId="0" fontId="23" fillId="0" borderId="604" xfId="2" applyFont="1" applyBorder="1" applyAlignment="1" applyProtection="1">
      <alignment horizontal="center" vertical="center"/>
      <protection locked="0"/>
    </xf>
    <xf numFmtId="49" fontId="34" fillId="0" borderId="623" xfId="2" applyNumberFormat="1" applyFont="1" applyBorder="1" applyAlignment="1" applyProtection="1">
      <alignment horizontal="center" vertical="center"/>
      <protection locked="0"/>
    </xf>
    <xf numFmtId="0" fontId="34" fillId="0" borderId="651" xfId="2" applyFont="1" applyBorder="1" applyAlignment="1" applyProtection="1">
      <alignment horizontal="center" vertical="center"/>
      <protection locked="0"/>
    </xf>
    <xf numFmtId="2" fontId="34" fillId="0" borderId="643" xfId="2" applyNumberFormat="1" applyFont="1" applyBorder="1" applyAlignment="1" applyProtection="1">
      <alignment horizontal="center" vertical="center"/>
      <protection locked="0"/>
    </xf>
    <xf numFmtId="1" fontId="34" fillId="0" borderId="653" xfId="2" applyNumberFormat="1" applyFont="1" applyBorder="1" applyAlignment="1" applyProtection="1">
      <alignment horizontal="center" vertical="center"/>
      <protection locked="0"/>
    </xf>
    <xf numFmtId="1" fontId="34" fillId="0" borderId="627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58" xfId="2" applyNumberFormat="1" applyFont="1" applyBorder="1" applyAlignment="1" applyProtection="1">
      <alignment horizontal="center" vertical="center"/>
      <protection locked="0"/>
    </xf>
    <xf numFmtId="165" fontId="34" fillId="0" borderId="559" xfId="2" applyNumberFormat="1" applyFont="1" applyBorder="1" applyAlignment="1" applyProtection="1">
      <alignment horizontal="center" vertical="center"/>
      <protection locked="0"/>
    </xf>
    <xf numFmtId="1" fontId="34" fillId="0" borderId="550" xfId="2" applyNumberFormat="1" applyFont="1" applyBorder="1" applyAlignment="1" applyProtection="1">
      <alignment horizontal="center" vertical="center"/>
      <protection locked="0"/>
    </xf>
    <xf numFmtId="1" fontId="34" fillId="0" borderId="567" xfId="2" applyNumberFormat="1" applyFont="1" applyBorder="1" applyAlignment="1" applyProtection="1">
      <alignment horizontal="center" vertical="center"/>
      <protection locked="0"/>
    </xf>
    <xf numFmtId="1" fontId="34" fillId="0" borderId="643" xfId="2" applyNumberFormat="1" applyFont="1" applyBorder="1" applyAlignment="1" applyProtection="1">
      <alignment horizontal="center" vertical="center"/>
      <protection locked="0"/>
    </xf>
    <xf numFmtId="1" fontId="34" fillId="0" borderId="571" xfId="2" applyNumberFormat="1" applyFont="1" applyBorder="1" applyAlignment="1" applyProtection="1">
      <alignment horizontal="center" vertical="center"/>
      <protection locked="0"/>
    </xf>
    <xf numFmtId="164" fontId="34" fillId="0" borderId="651" xfId="0" applyNumberFormat="1" applyFont="1" applyBorder="1" applyAlignment="1">
      <alignment horizontal="center" vertical="center"/>
    </xf>
    <xf numFmtId="164" fontId="34" fillId="0" borderId="646" xfId="0" applyNumberFormat="1" applyFont="1" applyBorder="1" applyAlignment="1">
      <alignment horizontal="center" vertical="center"/>
    </xf>
    <xf numFmtId="0" fontId="34" fillId="0" borderId="582" xfId="2" applyFont="1" applyBorder="1" applyAlignment="1" applyProtection="1">
      <alignment vertical="center"/>
      <protection locked="0"/>
    </xf>
    <xf numFmtId="0" fontId="34" fillId="0" borderId="586" xfId="2" applyFont="1" applyBorder="1" applyAlignment="1" applyProtection="1">
      <alignment vertical="center"/>
      <protection locked="0"/>
    </xf>
    <xf numFmtId="0" fontId="34" fillId="0" borderId="551" xfId="2" applyFont="1" applyBorder="1" applyAlignment="1" applyProtection="1">
      <alignment vertical="center"/>
      <protection locked="0"/>
    </xf>
    <xf numFmtId="0" fontId="34" fillId="0" borderId="568" xfId="2" applyFont="1" applyBorder="1" applyAlignment="1" applyProtection="1">
      <alignment vertical="center"/>
      <protection locked="0"/>
    </xf>
    <xf numFmtId="0" fontId="11" fillId="0" borderId="653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622" xfId="0" applyNumberFormat="1" applyFont="1" applyBorder="1" applyAlignment="1">
      <alignment horizontal="center" vertical="center"/>
    </xf>
    <xf numFmtId="1" fontId="34" fillId="0" borderId="599" xfId="2" applyNumberFormat="1" applyFont="1" applyBorder="1" applyAlignment="1" applyProtection="1">
      <alignment horizontal="center" vertical="center"/>
      <protection locked="0"/>
    </xf>
    <xf numFmtId="1" fontId="34" fillId="0" borderId="603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602" xfId="0" applyNumberFormat="1" applyFont="1" applyBorder="1" applyAlignment="1">
      <alignment horizontal="center" vertical="center"/>
    </xf>
    <xf numFmtId="1" fontId="34" fillId="0" borderId="14" xfId="2" applyNumberFormat="1" applyFont="1" applyBorder="1" applyAlignment="1" applyProtection="1">
      <alignment horizontal="center" vertical="center"/>
      <protection locked="0"/>
    </xf>
    <xf numFmtId="0" fontId="34" fillId="0" borderId="653" xfId="2" applyFont="1" applyBorder="1" applyAlignment="1" applyProtection="1">
      <alignment vertical="center"/>
      <protection locked="0"/>
    </xf>
    <xf numFmtId="49" fontId="34" fillId="0" borderId="635" xfId="2" applyNumberFormat="1" applyFont="1" applyBorder="1" applyAlignment="1" applyProtection="1">
      <alignment horizontal="center" vertical="center"/>
      <protection locked="0"/>
    </xf>
    <xf numFmtId="0" fontId="34" fillId="0" borderId="577" xfId="2" applyFont="1" applyBorder="1" applyAlignment="1" applyProtection="1">
      <alignment vertical="center"/>
      <protection locked="0"/>
    </xf>
    <xf numFmtId="165" fontId="34" fillId="0" borderId="643" xfId="0" applyNumberFormat="1" applyFont="1" applyBorder="1" applyAlignment="1">
      <alignment horizontal="center" vertical="center"/>
    </xf>
    <xf numFmtId="165" fontId="34" fillId="0" borderId="651" xfId="0" applyNumberFormat="1" applyFont="1" applyBorder="1" applyAlignment="1">
      <alignment horizontal="center" vertical="center"/>
    </xf>
    <xf numFmtId="165" fontId="34" fillId="0" borderId="653" xfId="0" applyNumberFormat="1" applyFont="1" applyBorder="1" applyAlignment="1">
      <alignment horizontal="center" vertical="center"/>
    </xf>
    <xf numFmtId="165" fontId="34" fillId="0" borderId="603" xfId="0" applyNumberFormat="1" applyFont="1" applyBorder="1" applyAlignment="1">
      <alignment horizontal="center" vertical="center"/>
    </xf>
    <xf numFmtId="1" fontId="34" fillId="0" borderId="569" xfId="2" applyNumberFormat="1" applyFont="1" applyBorder="1" applyAlignment="1" applyProtection="1">
      <alignment horizontal="center" vertical="center"/>
      <protection locked="0"/>
    </xf>
    <xf numFmtId="1" fontId="34" fillId="0" borderId="638" xfId="2" applyNumberFormat="1" applyFont="1" applyBorder="1" applyAlignment="1" applyProtection="1">
      <alignment horizontal="center" vertical="center"/>
      <protection locked="0"/>
    </xf>
    <xf numFmtId="1" fontId="34" fillId="0" borderId="617" xfId="2" applyNumberFormat="1" applyFont="1" applyBorder="1" applyAlignment="1" applyProtection="1">
      <alignment horizontal="center" vertical="center"/>
      <protection locked="0"/>
    </xf>
    <xf numFmtId="1" fontId="36" fillId="0" borderId="657" xfId="2" applyNumberFormat="1" applyFont="1" applyBorder="1" applyAlignment="1" applyProtection="1">
      <alignment horizontal="center" vertical="center"/>
      <protection locked="0"/>
    </xf>
    <xf numFmtId="1" fontId="36" fillId="0" borderId="643" xfId="2" applyNumberFormat="1" applyFont="1" applyBorder="1" applyAlignment="1" applyProtection="1">
      <alignment horizontal="center" vertical="center"/>
      <protection locked="0"/>
    </xf>
    <xf numFmtId="2" fontId="36" fillId="0" borderId="643" xfId="2" applyNumberFormat="1" applyFont="1" applyBorder="1" applyAlignment="1" applyProtection="1">
      <alignment horizontal="center" vertical="center"/>
      <protection locked="0"/>
    </xf>
    <xf numFmtId="0" fontId="11" fillId="0" borderId="643" xfId="0" applyFont="1" applyBorder="1" applyAlignment="1">
      <alignment horizontal="center" vertical="center"/>
    </xf>
    <xf numFmtId="164" fontId="34" fillId="0" borderId="627" xfId="0" applyNumberFormat="1" applyFont="1" applyBorder="1" applyAlignment="1">
      <alignment horizontal="center" vertical="center"/>
    </xf>
    <xf numFmtId="1" fontId="34" fillId="0" borderId="619" xfId="2" applyNumberFormat="1" applyFont="1" applyBorder="1" applyAlignment="1" applyProtection="1">
      <alignment horizontal="center" vertical="center"/>
      <protection locked="0"/>
    </xf>
    <xf numFmtId="1" fontId="34" fillId="0" borderId="645" xfId="2" applyNumberFormat="1" applyFont="1" applyBorder="1" applyAlignment="1" applyProtection="1">
      <alignment horizontal="center" vertical="center"/>
      <protection locked="0"/>
    </xf>
    <xf numFmtId="1" fontId="11" fillId="0" borderId="607" xfId="0" applyNumberFormat="1" applyFont="1" applyBorder="1" applyAlignment="1">
      <alignment horizontal="center" vertical="center"/>
    </xf>
    <xf numFmtId="165" fontId="34" fillId="0" borderId="619" xfId="2" applyNumberFormat="1" applyFont="1" applyBorder="1" applyAlignment="1" applyProtection="1">
      <alignment horizontal="center" vertical="center"/>
      <protection locked="0"/>
    </xf>
    <xf numFmtId="0" fontId="34" fillId="0" borderId="643" xfId="2" applyFont="1" applyBorder="1" applyAlignment="1" applyProtection="1">
      <alignment vertical="center"/>
      <protection locked="0"/>
    </xf>
    <xf numFmtId="165" fontId="34" fillId="0" borderId="619" xfId="0" applyNumberFormat="1" applyFont="1" applyBorder="1" applyAlignment="1">
      <alignment horizontal="center" vertical="center"/>
    </xf>
    <xf numFmtId="3" fontId="11" fillId="0" borderId="643" xfId="0" applyNumberFormat="1" applyFont="1" applyBorder="1" applyAlignment="1">
      <alignment horizontal="left" vertical="center"/>
    </xf>
    <xf numFmtId="0" fontId="34" fillId="0" borderId="619" xfId="2" applyFont="1" applyBorder="1" applyAlignment="1" applyProtection="1">
      <alignment vertical="center"/>
      <protection locked="0"/>
    </xf>
    <xf numFmtId="0" fontId="11" fillId="0" borderId="619" xfId="0" applyFont="1" applyBorder="1" applyAlignment="1">
      <alignment horizontal="center" vertical="center"/>
    </xf>
    <xf numFmtId="0" fontId="36" fillId="0" borderId="332" xfId="2" applyFont="1" applyBorder="1" applyAlignment="1" applyProtection="1">
      <alignment vertical="center"/>
      <protection locked="0"/>
    </xf>
    <xf numFmtId="169" fontId="28" fillId="0" borderId="546" xfId="0" applyNumberFormat="1" applyFont="1" applyBorder="1" applyAlignment="1">
      <alignment horizontal="center" vertical="center"/>
    </xf>
    <xf numFmtId="169" fontId="28" fillId="0" borderId="571" xfId="0" applyNumberFormat="1" applyFont="1" applyBorder="1" applyAlignment="1">
      <alignment horizontal="center" vertical="center"/>
    </xf>
    <xf numFmtId="169" fontId="28" fillId="0" borderId="544" xfId="0" applyNumberFormat="1" applyFont="1" applyBorder="1" applyAlignment="1">
      <alignment horizontal="center" vertical="center"/>
    </xf>
    <xf numFmtId="164" fontId="0" fillId="0" borderId="593" xfId="0" applyNumberFormat="1" applyBorder="1" applyAlignment="1">
      <alignment horizontal="center" vertical="center"/>
    </xf>
    <xf numFmtId="169" fontId="0" fillId="0" borderId="593" xfId="0" applyNumberFormat="1" applyBorder="1" applyAlignment="1">
      <alignment horizontal="center" vertical="center"/>
    </xf>
    <xf numFmtId="1" fontId="0" fillId="0" borderId="593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619" xfId="0" applyNumberFormat="1" applyFont="1" applyBorder="1" applyAlignment="1">
      <alignment horizontal="center" vertical="center"/>
    </xf>
    <xf numFmtId="164" fontId="28" fillId="0" borderId="636" xfId="0" applyNumberFormat="1" applyFont="1" applyBorder="1" applyAlignment="1">
      <alignment horizontal="center" vertical="center"/>
    </xf>
    <xf numFmtId="164" fontId="28" fillId="0" borderId="643" xfId="0" applyNumberFormat="1" applyFont="1" applyBorder="1" applyAlignment="1">
      <alignment horizontal="center" vertical="center"/>
    </xf>
    <xf numFmtId="0" fontId="28" fillId="0" borderId="643" xfId="0" applyFont="1" applyBorder="1" applyAlignment="1">
      <alignment horizontal="center"/>
    </xf>
    <xf numFmtId="164" fontId="28" fillId="0" borderId="643" xfId="0" applyNumberFormat="1" applyFont="1" applyBorder="1" applyAlignment="1">
      <alignment horizontal="center"/>
    </xf>
    <xf numFmtId="164" fontId="0" fillId="0" borderId="639" xfId="0" applyNumberFormat="1" applyBorder="1" applyAlignment="1">
      <alignment horizontal="center" vertical="center"/>
    </xf>
    <xf numFmtId="1" fontId="0" fillId="0" borderId="639" xfId="0" applyNumberFormat="1" applyBorder="1" applyAlignment="1">
      <alignment horizontal="center" vertical="center"/>
    </xf>
    <xf numFmtId="2" fontId="0" fillId="0" borderId="639" xfId="0" applyNumberFormat="1" applyBorder="1" applyAlignment="1">
      <alignment horizontal="center" vertical="center"/>
    </xf>
    <xf numFmtId="1" fontId="28" fillId="0" borderId="544" xfId="0" applyNumberFormat="1" applyFont="1" applyBorder="1" applyAlignment="1">
      <alignment horizontal="center"/>
    </xf>
    <xf numFmtId="164" fontId="28" fillId="0" borderId="619" xfId="0" quotePrefix="1" applyNumberFormat="1" applyFont="1" applyBorder="1" applyAlignment="1">
      <alignment horizontal="center" vertical="center"/>
    </xf>
    <xf numFmtId="2" fontId="28" fillId="0" borderId="571" xfId="0" applyNumberFormat="1" applyFont="1" applyBorder="1" applyAlignment="1">
      <alignment vertical="center"/>
    </xf>
    <xf numFmtId="169" fontId="28" fillId="0" borderId="619" xfId="0" applyNumberFormat="1" applyFont="1" applyBorder="1" applyAlignment="1">
      <alignment horizontal="center" vertical="center"/>
    </xf>
    <xf numFmtId="169" fontId="28" fillId="0" borderId="643" xfId="0" applyNumberFormat="1" applyFont="1" applyBorder="1" applyAlignment="1">
      <alignment horizontal="center" vertical="center"/>
    </xf>
    <xf numFmtId="2" fontId="28" fillId="0" borderId="608" xfId="0" applyNumberFormat="1" applyFont="1" applyBorder="1" applyAlignment="1">
      <alignment horizontal="center" vertical="center"/>
    </xf>
    <xf numFmtId="2" fontId="28" fillId="0" borderId="636" xfId="0" applyNumberFormat="1" applyFont="1" applyBorder="1" applyAlignment="1">
      <alignment horizontal="center" vertical="center"/>
    </xf>
    <xf numFmtId="169" fontId="28" fillId="0" borderId="623" xfId="0" applyNumberFormat="1" applyFont="1" applyBorder="1" applyAlignment="1">
      <alignment horizontal="center" vertical="center"/>
    </xf>
    <xf numFmtId="169" fontId="28" fillId="0" borderId="625" xfId="0" applyNumberFormat="1" applyFont="1" applyBorder="1" applyAlignment="1">
      <alignment horizontal="center" vertical="center"/>
    </xf>
    <xf numFmtId="169" fontId="28" fillId="0" borderId="625" xfId="0" applyNumberFormat="1" applyFont="1" applyBorder="1" applyAlignment="1">
      <alignment vertical="center"/>
    </xf>
    <xf numFmtId="2" fontId="28" fillId="0" borderId="636" xfId="0" applyNumberFormat="1" applyFont="1" applyBorder="1" applyAlignment="1">
      <alignment vertical="center"/>
    </xf>
    <xf numFmtId="1" fontId="12" fillId="0" borderId="548" xfId="0" applyNumberFormat="1" applyFont="1" applyBorder="1" applyAlignment="1">
      <alignment horizontal="center" vertical="center" textRotation="90" wrapText="1"/>
    </xf>
    <xf numFmtId="164" fontId="12" fillId="0" borderId="601" xfId="0" applyNumberFormat="1" applyFont="1" applyBorder="1" applyAlignment="1">
      <alignment horizontal="center" vertical="center"/>
    </xf>
    <xf numFmtId="169" fontId="12" fillId="0" borderId="543" xfId="0" applyNumberFormat="1" applyFont="1" applyBorder="1" applyAlignment="1">
      <alignment horizontal="center" vertical="center"/>
    </xf>
    <xf numFmtId="1" fontId="12" fillId="0" borderId="543" xfId="0" applyNumberFormat="1" applyFont="1" applyBorder="1" applyAlignment="1">
      <alignment horizontal="center" vertical="center"/>
    </xf>
    <xf numFmtId="1" fontId="12" fillId="0" borderId="601" xfId="0" applyNumberFormat="1" applyFont="1" applyBorder="1" applyAlignment="1">
      <alignment horizontal="center" vertical="center"/>
    </xf>
    <xf numFmtId="1" fontId="12" fillId="0" borderId="574" xfId="0" applyNumberFormat="1" applyFont="1" applyBorder="1" applyAlignment="1">
      <alignment horizontal="center" vertical="center"/>
    </xf>
    <xf numFmtId="169" fontId="12" fillId="0" borderId="624" xfId="0" applyNumberFormat="1" applyFont="1" applyBorder="1" applyAlignment="1">
      <alignment horizontal="center" vertical="center"/>
    </xf>
    <xf numFmtId="2" fontId="12" fillId="0" borderId="543" xfId="0" applyNumberFormat="1" applyFont="1" applyBorder="1" applyAlignment="1">
      <alignment horizontal="center" vertical="center"/>
    </xf>
    <xf numFmtId="1" fontId="28" fillId="0" borderId="601" xfId="0" applyNumberFormat="1" applyFont="1" applyBorder="1" applyAlignment="1">
      <alignment horizontal="center"/>
    </xf>
    <xf numFmtId="164" fontId="28" fillId="0" borderId="601" xfId="0" applyNumberFormat="1" applyFont="1" applyBorder="1" applyAlignment="1">
      <alignment horizontal="center"/>
    </xf>
    <xf numFmtId="169" fontId="28" fillId="0" borderId="601" xfId="0" applyNumberFormat="1" applyFont="1" applyBorder="1" applyAlignment="1">
      <alignment horizontal="center" vertical="center"/>
    </xf>
    <xf numFmtId="2" fontId="28" fillId="0" borderId="601" xfId="0" applyNumberFormat="1" applyFont="1" applyBorder="1" applyAlignment="1">
      <alignment horizontal="center" vertical="center"/>
    </xf>
    <xf numFmtId="2" fontId="28" fillId="0" borderId="574" xfId="0" applyNumberFormat="1" applyFont="1" applyBorder="1" applyAlignment="1">
      <alignment horizontal="center" vertical="center"/>
    </xf>
    <xf numFmtId="169" fontId="28" fillId="0" borderId="624" xfId="0" applyNumberFormat="1" applyFont="1" applyBorder="1" applyAlignment="1">
      <alignment horizontal="center" vertical="center"/>
    </xf>
    <xf numFmtId="2" fontId="28" fillId="0" borderId="542" xfId="0" applyNumberFormat="1" applyFont="1" applyBorder="1" applyAlignment="1">
      <alignment horizontal="center" vertical="center"/>
    </xf>
    <xf numFmtId="4" fontId="28" fillId="0" borderId="601" xfId="0" applyNumberFormat="1" applyFont="1" applyBorder="1" applyAlignment="1">
      <alignment horizontal="center" vertical="center"/>
    </xf>
    <xf numFmtId="0" fontId="28" fillId="0" borderId="601" xfId="0" applyFont="1" applyBorder="1" applyAlignment="1">
      <alignment horizontal="center"/>
    </xf>
    <xf numFmtId="2" fontId="28" fillId="0" borderId="619" xfId="0" applyNumberFormat="1" applyFont="1" applyBorder="1" applyAlignment="1">
      <alignment horizontal="center" vertical="center"/>
    </xf>
    <xf numFmtId="0" fontId="16" fillId="0" borderId="544" xfId="0" applyFont="1" applyBorder="1" applyAlignment="1">
      <alignment horizontal="center" vertical="center"/>
    </xf>
    <xf numFmtId="1" fontId="12" fillId="0" borderId="548" xfId="0" applyNumberFormat="1" applyFont="1" applyBorder="1" applyAlignment="1">
      <alignment horizontal="center" vertical="center"/>
    </xf>
    <xf numFmtId="1" fontId="16" fillId="0" borderId="654" xfId="0" applyNumberFormat="1" applyFont="1" applyBorder="1" applyAlignment="1">
      <alignment horizontal="center" vertical="center"/>
    </xf>
    <xf numFmtId="165" fontId="28" fillId="0" borderId="546" xfId="0" applyNumberFormat="1" applyFont="1" applyBorder="1" applyAlignment="1">
      <alignment horizontal="center" vertical="center"/>
    </xf>
    <xf numFmtId="165" fontId="28" fillId="0" borderId="545" xfId="0" applyNumberFormat="1" applyFont="1" applyBorder="1" applyAlignment="1">
      <alignment horizontal="center" vertical="center"/>
    </xf>
    <xf numFmtId="165" fontId="28" fillId="0" borderId="544" xfId="0" applyNumberFormat="1" applyFont="1" applyBorder="1" applyAlignment="1">
      <alignment horizontal="center" vertical="center"/>
    </xf>
    <xf numFmtId="165" fontId="28" fillId="0" borderId="601" xfId="0" applyNumberFormat="1" applyFont="1" applyBorder="1" applyAlignment="1">
      <alignment horizontal="center" vertical="center"/>
    </xf>
    <xf numFmtId="1" fontId="12" fillId="0" borderId="548" xfId="0" applyNumberFormat="1" applyFont="1" applyBorder="1" applyAlignment="1">
      <alignment horizontal="center" vertical="center" wrapText="1"/>
    </xf>
    <xf numFmtId="0" fontId="23" fillId="0" borderId="672" xfId="2" applyFont="1" applyBorder="1" applyAlignment="1" applyProtection="1">
      <alignment horizontal="center" vertical="center"/>
      <protection locked="0"/>
    </xf>
    <xf numFmtId="0" fontId="23" fillId="0" borderId="673" xfId="2" applyFont="1" applyBorder="1" applyAlignment="1" applyProtection="1">
      <alignment horizontal="center" vertical="center"/>
      <protection locked="0"/>
    </xf>
    <xf numFmtId="0" fontId="23" fillId="0" borderId="674" xfId="2" applyFont="1" applyBorder="1" applyAlignment="1" applyProtection="1">
      <alignment horizontal="center" vertical="center"/>
      <protection locked="0"/>
    </xf>
    <xf numFmtId="1" fontId="28" fillId="0" borderId="675" xfId="0" applyNumberFormat="1" applyFont="1" applyBorder="1" applyAlignment="1">
      <alignment horizontal="center" vertical="center"/>
    </xf>
    <xf numFmtId="164" fontId="28" fillId="0" borderId="675" xfId="0" applyNumberFormat="1" applyFont="1" applyBorder="1" applyAlignment="1">
      <alignment horizontal="center" vertical="center"/>
    </xf>
    <xf numFmtId="169" fontId="28" fillId="0" borderId="675" xfId="0" applyNumberFormat="1" applyFont="1" applyBorder="1" applyAlignment="1">
      <alignment horizontal="center" vertical="center"/>
    </xf>
    <xf numFmtId="2" fontId="28" fillId="0" borderId="675" xfId="0" applyNumberFormat="1" applyFont="1" applyBorder="1" applyAlignment="1">
      <alignment vertical="center"/>
    </xf>
    <xf numFmtId="2" fontId="28" fillId="0" borderId="676" xfId="0" applyNumberFormat="1" applyFont="1" applyBorder="1" applyAlignment="1">
      <alignment vertical="center"/>
    </xf>
    <xf numFmtId="169" fontId="28" fillId="0" borderId="677" xfId="0" applyNumberFormat="1" applyFont="1" applyBorder="1" applyAlignment="1">
      <alignment vertical="center"/>
    </xf>
    <xf numFmtId="1" fontId="28" fillId="0" borderId="675" xfId="0" applyNumberFormat="1" applyFont="1" applyBorder="1" applyAlignment="1">
      <alignment vertical="center"/>
    </xf>
    <xf numFmtId="2" fontId="28" fillId="0" borderId="675" xfId="0" applyNumberFormat="1" applyFont="1" applyBorder="1" applyAlignment="1">
      <alignment horizontal="center" vertical="center"/>
    </xf>
    <xf numFmtId="4" fontId="28" fillId="0" borderId="675" xfId="0" applyNumberFormat="1" applyFont="1" applyBorder="1" applyAlignment="1">
      <alignment horizontal="center" vertical="center"/>
    </xf>
    <xf numFmtId="1" fontId="28" fillId="0" borderId="619" xfId="0" quotePrefix="1" applyNumberFormat="1" applyFont="1" applyBorder="1" applyAlignment="1">
      <alignment horizontal="center" vertical="center"/>
    </xf>
    <xf numFmtId="1" fontId="28" fillId="0" borderId="636" xfId="0" applyNumberFormat="1" applyFont="1" applyBorder="1" applyAlignment="1">
      <alignment horizontal="center" vertical="center"/>
    </xf>
    <xf numFmtId="1" fontId="28" fillId="0" borderId="643" xfId="0" applyNumberFormat="1" applyFont="1" applyBorder="1" applyAlignment="1">
      <alignment horizontal="center" vertical="center"/>
    </xf>
    <xf numFmtId="1" fontId="28" fillId="0" borderId="643" xfId="0" applyNumberFormat="1" applyFont="1" applyBorder="1" applyAlignment="1">
      <alignment horizontal="center"/>
    </xf>
    <xf numFmtId="164" fontId="34" fillId="17" borderId="505" xfId="0" applyNumberFormat="1" applyFont="1" applyFill="1" applyBorder="1" applyAlignment="1">
      <alignment horizontal="center"/>
    </xf>
    <xf numFmtId="164" fontId="11" fillId="17" borderId="534" xfId="0" applyNumberFormat="1" applyFont="1" applyFill="1" applyBorder="1" applyAlignment="1">
      <alignment horizontal="center" vertical="center"/>
    </xf>
    <xf numFmtId="1" fontId="11" fillId="17" borderId="523" xfId="0" applyNumberFormat="1" applyFont="1" applyFill="1" applyBorder="1" applyAlignment="1">
      <alignment horizontal="center" vertical="center"/>
    </xf>
    <xf numFmtId="4" fontId="11" fillId="17" borderId="577" xfId="1" quotePrefix="1" applyNumberFormat="1" applyFont="1" applyFill="1" applyBorder="1" applyAlignment="1">
      <alignment horizontal="center" vertical="center"/>
    </xf>
    <xf numFmtId="4" fontId="11" fillId="17" borderId="531" xfId="0" applyNumberFormat="1" applyFont="1" applyFill="1" applyBorder="1" applyAlignment="1">
      <alignment horizontal="center" vertical="center"/>
    </xf>
    <xf numFmtId="4" fontId="11" fillId="17" borderId="528" xfId="0" applyNumberFormat="1" applyFont="1" applyFill="1" applyBorder="1" applyAlignment="1">
      <alignment horizontal="center" vertical="center"/>
    </xf>
    <xf numFmtId="1" fontId="11" fillId="17" borderId="377" xfId="0" applyNumberFormat="1" applyFont="1" applyFill="1" applyBorder="1" applyAlignment="1">
      <alignment horizontal="center" vertical="center"/>
    </xf>
    <xf numFmtId="164" fontId="11" fillId="17" borderId="505" xfId="0" applyNumberFormat="1" applyFont="1" applyFill="1" applyBorder="1" applyAlignment="1">
      <alignment horizontal="center" vertical="center"/>
    </xf>
    <xf numFmtId="4" fontId="11" fillId="17" borderId="610" xfId="1" quotePrefix="1" applyNumberFormat="1" applyFont="1" applyFill="1" applyBorder="1" applyAlignment="1">
      <alignment horizontal="center" vertical="center"/>
    </xf>
    <xf numFmtId="164" fontId="34" fillId="17" borderId="249" xfId="0" applyNumberFormat="1" applyFont="1" applyFill="1" applyBorder="1" applyAlignment="1">
      <alignment horizontal="center"/>
    </xf>
    <xf numFmtId="1" fontId="11" fillId="17" borderId="570" xfId="0" applyNumberFormat="1" applyFont="1" applyFill="1" applyBorder="1" applyAlignment="1">
      <alignment horizontal="center" vertical="center"/>
    </xf>
    <xf numFmtId="164" fontId="34" fillId="17" borderId="582" xfId="0" applyNumberFormat="1" applyFont="1" applyFill="1" applyBorder="1" applyAlignment="1">
      <alignment horizontal="center"/>
    </xf>
    <xf numFmtId="1" fontId="11" fillId="17" borderId="610" xfId="0" applyNumberFormat="1" applyFont="1" applyFill="1" applyBorder="1" applyAlignment="1">
      <alignment horizontal="center" vertical="center"/>
    </xf>
    <xf numFmtId="1" fontId="11" fillId="17" borderId="581" xfId="0" applyNumberFormat="1" applyFont="1" applyFill="1" applyBorder="1" applyAlignment="1">
      <alignment horizontal="center" vertical="center"/>
    </xf>
    <xf numFmtId="1" fontId="11" fillId="17" borderId="2" xfId="0" applyNumberFormat="1" applyFont="1" applyFill="1" applyBorder="1" applyAlignment="1">
      <alignment horizontal="center" vertical="center"/>
    </xf>
    <xf numFmtId="164" fontId="34" fillId="17" borderId="526" xfId="0" applyNumberFormat="1" applyFont="1" applyFill="1" applyBorder="1" applyAlignment="1">
      <alignment horizontal="center"/>
    </xf>
    <xf numFmtId="1" fontId="11" fillId="17" borderId="589" xfId="0" applyNumberFormat="1" applyFont="1" applyFill="1" applyBorder="1" applyAlignment="1">
      <alignment horizontal="center" vertical="center"/>
    </xf>
    <xf numFmtId="164" fontId="11" fillId="17" borderId="582" xfId="0" applyNumberFormat="1" applyFont="1" applyFill="1" applyBorder="1" applyAlignment="1">
      <alignment horizontal="center" vertical="center"/>
    </xf>
    <xf numFmtId="1" fontId="11" fillId="17" borderId="565" xfId="0" applyNumberFormat="1" applyFont="1" applyFill="1" applyBorder="1" applyAlignment="1">
      <alignment horizontal="center" vertical="center"/>
    </xf>
    <xf numFmtId="164" fontId="34" fillId="17" borderId="532" xfId="0" applyNumberFormat="1" applyFont="1" applyFill="1" applyBorder="1" applyAlignment="1">
      <alignment horizontal="center"/>
    </xf>
    <xf numFmtId="1" fontId="33" fillId="17" borderId="565" xfId="0" applyNumberFormat="1" applyFont="1" applyFill="1" applyBorder="1" applyAlignment="1">
      <alignment horizontal="center" vertical="center"/>
    </xf>
    <xf numFmtId="1" fontId="11" fillId="17" borderId="535" xfId="0" applyNumberFormat="1" applyFont="1" applyFill="1" applyBorder="1" applyAlignment="1">
      <alignment horizontal="center" vertical="center"/>
    </xf>
    <xf numFmtId="4" fontId="11" fillId="17" borderId="589" xfId="0" applyNumberFormat="1" applyFont="1" applyFill="1" applyBorder="1" applyAlignment="1">
      <alignment horizontal="center" vertical="center"/>
    </xf>
    <xf numFmtId="4" fontId="11" fillId="17" borderId="331" xfId="0" applyNumberFormat="1" applyFont="1" applyFill="1" applyBorder="1" applyAlignment="1">
      <alignment horizontal="center" vertical="center"/>
    </xf>
    <xf numFmtId="4" fontId="11" fillId="17" borderId="327" xfId="0" applyNumberFormat="1" applyFont="1" applyFill="1" applyBorder="1" applyAlignment="1">
      <alignment horizontal="center" vertical="center"/>
    </xf>
    <xf numFmtId="3" fontId="33" fillId="17" borderId="589" xfId="0" applyNumberFormat="1" applyFont="1" applyFill="1" applyBorder="1" applyAlignment="1">
      <alignment horizontal="center" vertical="center"/>
    </xf>
    <xf numFmtId="3" fontId="33" fillId="17" borderId="571" xfId="0" applyNumberFormat="1" applyFont="1" applyFill="1" applyBorder="1" applyAlignment="1">
      <alignment horizontal="center" vertical="center"/>
    </xf>
    <xf numFmtId="3" fontId="33" fillId="17" borderId="588" xfId="0" applyNumberFormat="1" applyFont="1" applyFill="1" applyBorder="1" applyAlignment="1">
      <alignment horizontal="center" vertical="center"/>
    </xf>
    <xf numFmtId="164" fontId="34" fillId="17" borderId="651" xfId="0" applyNumberFormat="1" applyFont="1" applyFill="1" applyBorder="1" applyAlignment="1">
      <alignment horizontal="center"/>
    </xf>
    <xf numFmtId="4" fontId="0" fillId="17" borderId="514" xfId="0" applyNumberFormat="1" applyFill="1" applyBorder="1" applyAlignment="1">
      <alignment horizontal="center" vertical="center"/>
    </xf>
    <xf numFmtId="164" fontId="11" fillId="17" borderId="623" xfId="0" applyNumberFormat="1" applyFont="1" applyFill="1" applyBorder="1" applyAlignment="1">
      <alignment horizontal="center" vertical="center"/>
    </xf>
    <xf numFmtId="3" fontId="28" fillId="0" borderId="544" xfId="0" applyNumberFormat="1" applyFont="1" applyBorder="1" applyAlignment="1">
      <alignment horizontal="center" vertical="center"/>
    </xf>
    <xf numFmtId="0" fontId="0" fillId="0" borderId="675" xfId="0" applyBorder="1"/>
    <xf numFmtId="164" fontId="34" fillId="17" borderId="675" xfId="0" applyNumberFormat="1" applyFont="1" applyFill="1" applyBorder="1" applyAlignment="1">
      <alignment horizontal="center"/>
    </xf>
    <xf numFmtId="164" fontId="11" fillId="17" borderId="675" xfId="0" applyNumberFormat="1" applyFont="1" applyFill="1" applyBorder="1" applyAlignment="1">
      <alignment horizontal="center" vertical="center"/>
    </xf>
    <xf numFmtId="39" fontId="11" fillId="17" borderId="675" xfId="1" applyNumberFormat="1" applyFont="1" applyFill="1" applyBorder="1" applyAlignment="1">
      <alignment horizontal="center" vertical="center"/>
    </xf>
    <xf numFmtId="1" fontId="11" fillId="17" borderId="675" xfId="0" applyNumberFormat="1" applyFont="1" applyFill="1" applyBorder="1" applyAlignment="1">
      <alignment horizontal="center" vertical="center"/>
    </xf>
    <xf numFmtId="4" fontId="11" fillId="17" borderId="675" xfId="1" quotePrefix="1" applyNumberFormat="1" applyFont="1" applyFill="1" applyBorder="1" applyAlignment="1">
      <alignment horizontal="center" vertical="center"/>
    </xf>
    <xf numFmtId="4" fontId="11" fillId="17" borderId="675" xfId="0" applyNumberFormat="1" applyFont="1" applyFill="1" applyBorder="1" applyAlignment="1">
      <alignment horizontal="center" vertical="center"/>
    </xf>
    <xf numFmtId="4" fontId="11" fillId="17" borderId="651" xfId="0" applyNumberFormat="1" applyFont="1" applyFill="1" applyBorder="1" applyAlignment="1">
      <alignment horizontal="center" vertical="center"/>
    </xf>
    <xf numFmtId="1" fontId="11" fillId="17" borderId="63" xfId="0" applyNumberFormat="1" applyFont="1" applyFill="1" applyBorder="1" applyAlignment="1">
      <alignment horizontal="center" vertical="center"/>
    </xf>
    <xf numFmtId="1" fontId="11" fillId="17" borderId="682" xfId="0" applyNumberFormat="1" applyFont="1" applyFill="1" applyBorder="1" applyAlignment="1">
      <alignment horizontal="center" vertical="center"/>
    </xf>
    <xf numFmtId="4" fontId="11" fillId="17" borderId="678" xfId="0" applyNumberFormat="1" applyFont="1" applyFill="1" applyBorder="1" applyAlignment="1">
      <alignment horizontal="center" vertical="center"/>
    </xf>
    <xf numFmtId="39" fontId="11" fillId="17" borderId="676" xfId="1" applyNumberFormat="1" applyFont="1" applyFill="1" applyBorder="1" applyAlignment="1">
      <alignment horizontal="center" vertical="center"/>
    </xf>
    <xf numFmtId="164" fontId="11" fillId="17" borderId="676" xfId="0" applyNumberFormat="1" applyFont="1" applyFill="1" applyBorder="1" applyAlignment="1">
      <alignment vertical="center"/>
    </xf>
    <xf numFmtId="164" fontId="11" fillId="17" borderId="675" xfId="0" applyNumberFormat="1" applyFont="1" applyFill="1" applyBorder="1" applyAlignment="1">
      <alignment vertical="center"/>
    </xf>
    <xf numFmtId="0" fontId="0" fillId="0" borderId="676" xfId="0" applyBorder="1"/>
    <xf numFmtId="164" fontId="11" fillId="17" borderId="682" xfId="0" applyNumberFormat="1" applyFont="1" applyFill="1" applyBorder="1" applyAlignment="1">
      <alignment vertical="center"/>
    </xf>
    <xf numFmtId="0" fontId="0" fillId="0" borderId="682" xfId="0" applyBorder="1"/>
    <xf numFmtId="4" fontId="11" fillId="17" borderId="676" xfId="0" applyNumberFormat="1" applyFont="1" applyFill="1" applyBorder="1" applyAlignment="1">
      <alignment horizontal="center" vertical="center"/>
    </xf>
    <xf numFmtId="3" fontId="11" fillId="17" borderId="682" xfId="0" applyNumberFormat="1" applyFont="1" applyFill="1" applyBorder="1" applyAlignment="1">
      <alignment horizontal="center" vertical="center"/>
    </xf>
    <xf numFmtId="3" fontId="11" fillId="17" borderId="63" xfId="0" applyNumberFormat="1" applyFont="1" applyFill="1" applyBorder="1" applyAlignment="1">
      <alignment horizontal="center" vertical="center"/>
    </xf>
    <xf numFmtId="4" fontId="11" fillId="17" borderId="608" xfId="0" applyNumberFormat="1" applyFont="1" applyFill="1" applyBorder="1" applyAlignment="1">
      <alignment horizontal="center" vertical="center"/>
    </xf>
    <xf numFmtId="4" fontId="11" fillId="17" borderId="682" xfId="0" applyNumberFormat="1" applyFont="1" applyFill="1" applyBorder="1" applyAlignment="1">
      <alignment horizontal="center" vertical="center"/>
    </xf>
    <xf numFmtId="4" fontId="11" fillId="17" borderId="63" xfId="0" applyNumberFormat="1" applyFont="1" applyFill="1" applyBorder="1" applyAlignment="1">
      <alignment horizontal="center" vertical="center"/>
    </xf>
    <xf numFmtId="4" fontId="0" fillId="0" borderId="671" xfId="0" applyNumberFormat="1" applyBorder="1" applyAlignment="1">
      <alignment horizontal="center" vertical="center"/>
    </xf>
    <xf numFmtId="3" fontId="11" fillId="0" borderId="675" xfId="0" applyNumberFormat="1" applyFont="1" applyBorder="1" applyAlignment="1">
      <alignment horizontal="center" vertical="center"/>
    </xf>
    <xf numFmtId="4" fontId="11" fillId="0" borderId="675" xfId="0" applyNumberFormat="1" applyFont="1" applyBorder="1" applyAlignment="1">
      <alignment horizontal="center" vertical="center"/>
    </xf>
    <xf numFmtId="3" fontId="11" fillId="0" borderId="651" xfId="0" applyNumberFormat="1" applyFont="1" applyBorder="1" applyAlignment="1">
      <alignment horizontal="center" vertical="center"/>
    </xf>
    <xf numFmtId="4" fontId="33" fillId="0" borderId="675" xfId="0" applyNumberFormat="1" applyFont="1" applyBorder="1" applyAlignment="1">
      <alignment horizontal="center" vertical="center"/>
    </xf>
    <xf numFmtId="1" fontId="11" fillId="17" borderId="141" xfId="0" applyNumberFormat="1" applyFont="1" applyFill="1" applyBorder="1" applyAlignment="1">
      <alignment horizontal="center" vertical="center"/>
    </xf>
    <xf numFmtId="4" fontId="0" fillId="0" borderId="675" xfId="0" applyNumberFormat="1" applyBorder="1" applyAlignment="1">
      <alignment horizontal="center" wrapText="1"/>
    </xf>
    <xf numFmtId="1" fontId="33" fillId="17" borderId="675" xfId="0" applyNumberFormat="1" applyFont="1" applyFill="1" applyBorder="1" applyAlignment="1">
      <alignment horizontal="center" vertical="center"/>
    </xf>
    <xf numFmtId="4" fontId="11" fillId="0" borderId="675" xfId="0" applyNumberFormat="1" applyFont="1" applyBorder="1" applyAlignment="1">
      <alignment horizontal="left" vertical="center"/>
    </xf>
    <xf numFmtId="3" fontId="11" fillId="0" borderId="675" xfId="0" applyNumberFormat="1" applyFont="1" applyBorder="1" applyAlignment="1">
      <alignment horizontal="left" vertical="center"/>
    </xf>
    <xf numFmtId="2" fontId="11" fillId="0" borderId="675" xfId="0" applyNumberFormat="1" applyFont="1" applyBorder="1" applyAlignment="1">
      <alignment horizontal="left" vertical="center"/>
    </xf>
    <xf numFmtId="3" fontId="33" fillId="17" borderId="675" xfId="0" applyNumberFormat="1" applyFont="1" applyFill="1" applyBorder="1" applyAlignment="1">
      <alignment horizontal="center" vertical="center"/>
    </xf>
    <xf numFmtId="3" fontId="33" fillId="0" borderId="675" xfId="0" applyNumberFormat="1" applyFont="1" applyBorder="1" applyAlignment="1">
      <alignment horizontal="center" vertical="center"/>
    </xf>
    <xf numFmtId="39" fontId="11" fillId="17" borderId="675" xfId="1" applyNumberFormat="1" applyFont="1" applyFill="1" applyBorder="1" applyAlignment="1">
      <alignment vertical="center"/>
    </xf>
    <xf numFmtId="39" fontId="11" fillId="17" borderId="608" xfId="1" applyNumberFormat="1" applyFont="1" applyFill="1" applyBorder="1" applyAlignment="1">
      <alignment horizontal="center" vertical="center"/>
    </xf>
    <xf numFmtId="39" fontId="11" fillId="17" borderId="676" xfId="1" applyNumberFormat="1" applyFont="1" applyFill="1" applyBorder="1" applyAlignment="1">
      <alignment vertical="center"/>
    </xf>
    <xf numFmtId="37" fontId="11" fillId="17" borderId="681" xfId="1" applyNumberFormat="1" applyFont="1" applyFill="1" applyBorder="1" applyAlignment="1">
      <alignment horizontal="center" vertical="center"/>
    </xf>
    <xf numFmtId="37" fontId="11" fillId="17" borderId="680" xfId="1" applyNumberFormat="1" applyFont="1" applyFill="1" applyBorder="1" applyAlignment="1">
      <alignment horizontal="center" vertical="center"/>
    </xf>
    <xf numFmtId="39" fontId="11" fillId="17" borderId="680" xfId="1" applyNumberFormat="1" applyFont="1" applyFill="1" applyBorder="1" applyAlignment="1">
      <alignment vertical="center"/>
    </xf>
    <xf numFmtId="3" fontId="11" fillId="17" borderId="680" xfId="0" applyNumberFormat="1" applyFont="1" applyFill="1" applyBorder="1" applyAlignment="1">
      <alignment horizontal="center" vertical="center"/>
    </xf>
    <xf numFmtId="49" fontId="0" fillId="0" borderId="683" xfId="0" applyNumberFormat="1" applyBorder="1" applyAlignment="1">
      <alignment horizontal="center" vertical="center"/>
    </xf>
    <xf numFmtId="39" fontId="11" fillId="17" borderId="682" xfId="1" applyNumberFormat="1" applyFont="1" applyFill="1" applyBorder="1" applyAlignment="1">
      <alignment vertical="center"/>
    </xf>
    <xf numFmtId="39" fontId="11" fillId="17" borderId="678" xfId="1" applyNumberFormat="1" applyFont="1" applyFill="1" applyBorder="1" applyAlignment="1">
      <alignment vertical="center"/>
    </xf>
    <xf numFmtId="4" fontId="0" fillId="0" borderId="683" xfId="0" applyNumberFormat="1" applyBorder="1" applyAlignment="1">
      <alignment horizontal="center" vertical="center"/>
    </xf>
    <xf numFmtId="3" fontId="33" fillId="17" borderId="682" xfId="0" applyNumberFormat="1" applyFont="1" applyFill="1" applyBorder="1" applyAlignment="1">
      <alignment horizontal="center" vertical="center"/>
    </xf>
    <xf numFmtId="1" fontId="11" fillId="17" borderId="683" xfId="0" applyNumberFormat="1" applyFont="1" applyFill="1" applyBorder="1" applyAlignment="1">
      <alignment horizontal="center" vertical="center"/>
    </xf>
    <xf numFmtId="4" fontId="11" fillId="17" borderId="683" xfId="0" applyNumberFormat="1" applyFont="1" applyFill="1" applyBorder="1" applyAlignment="1">
      <alignment horizontal="center" vertical="center"/>
    </xf>
    <xf numFmtId="4" fontId="11" fillId="17" borderId="645" xfId="0" applyNumberFormat="1" applyFont="1" applyFill="1" applyBorder="1" applyAlignment="1">
      <alignment horizontal="center" vertical="center"/>
    </xf>
    <xf numFmtId="4" fontId="11" fillId="17" borderId="687" xfId="0" applyNumberFormat="1" applyFont="1" applyFill="1" applyBorder="1" applyAlignment="1">
      <alignment horizontal="center" vertical="center"/>
    </xf>
    <xf numFmtId="3" fontId="11" fillId="0" borderId="687" xfId="0" applyNumberFormat="1" applyFont="1" applyBorder="1" applyAlignment="1">
      <alignment horizontal="center" vertical="center"/>
    </xf>
    <xf numFmtId="4" fontId="11" fillId="0" borderId="687" xfId="0" applyNumberFormat="1" applyFont="1" applyBorder="1" applyAlignment="1">
      <alignment horizontal="center" vertical="center"/>
    </xf>
    <xf numFmtId="4" fontId="11" fillId="0" borderId="687" xfId="0" applyNumberFormat="1" applyFont="1" applyBorder="1" applyAlignment="1">
      <alignment horizontal="left" vertical="center"/>
    </xf>
    <xf numFmtId="1" fontId="35" fillId="17" borderId="685" xfId="0" applyNumberFormat="1" applyFont="1" applyFill="1" applyBorder="1" applyAlignment="1">
      <alignment horizontal="center" vertical="center"/>
    </xf>
    <xf numFmtId="164" fontId="34" fillId="17" borderId="688" xfId="0" applyNumberFormat="1" applyFont="1" applyFill="1" applyBorder="1" applyAlignment="1">
      <alignment horizontal="center"/>
    </xf>
    <xf numFmtId="164" fontId="11" fillId="17" borderId="688" xfId="0" applyNumberFormat="1" applyFont="1" applyFill="1" applyBorder="1" applyAlignment="1">
      <alignment horizontal="center" vertical="center"/>
    </xf>
    <xf numFmtId="39" fontId="11" fillId="17" borderId="689" xfId="1" applyNumberFormat="1" applyFont="1" applyFill="1" applyBorder="1" applyAlignment="1">
      <alignment horizontal="center" vertical="center"/>
    </xf>
    <xf numFmtId="1" fontId="11" fillId="17" borderId="685" xfId="0" applyNumberFormat="1" applyFont="1" applyFill="1" applyBorder="1" applyAlignment="1">
      <alignment horizontal="center" vertical="center"/>
    </xf>
    <xf numFmtId="39" fontId="11" fillId="17" borderId="688" xfId="1" applyNumberFormat="1" applyFont="1" applyFill="1" applyBorder="1" applyAlignment="1">
      <alignment horizontal="center" vertical="center"/>
    </xf>
    <xf numFmtId="4" fontId="11" fillId="17" borderId="690" xfId="1" quotePrefix="1" applyNumberFormat="1" applyFont="1" applyFill="1" applyBorder="1" applyAlignment="1">
      <alignment horizontal="center" vertical="center"/>
    </xf>
    <xf numFmtId="4" fontId="11" fillId="17" borderId="689" xfId="0" applyNumberFormat="1" applyFont="1" applyFill="1" applyBorder="1" applyAlignment="1">
      <alignment horizontal="center" vertical="center"/>
    </xf>
    <xf numFmtId="3" fontId="11" fillId="17" borderId="690" xfId="0" applyNumberFormat="1" applyFont="1" applyFill="1" applyBorder="1" applyAlignment="1">
      <alignment horizontal="center" vertical="center"/>
    </xf>
    <xf numFmtId="4" fontId="11" fillId="17" borderId="685" xfId="0" applyNumberFormat="1" applyFont="1" applyFill="1" applyBorder="1" applyAlignment="1">
      <alignment horizontal="center" vertical="center"/>
    </xf>
    <xf numFmtId="4" fontId="11" fillId="17" borderId="688" xfId="0" applyNumberFormat="1" applyFont="1" applyFill="1" applyBorder="1" applyAlignment="1">
      <alignment horizontal="center" vertical="center"/>
    </xf>
    <xf numFmtId="4" fontId="11" fillId="0" borderId="688" xfId="0" applyNumberFormat="1" applyFont="1" applyBorder="1" applyAlignment="1">
      <alignment horizontal="center" vertical="center"/>
    </xf>
    <xf numFmtId="3" fontId="11" fillId="0" borderId="688" xfId="0" applyNumberFormat="1" applyFont="1" applyBorder="1" applyAlignment="1">
      <alignment horizontal="center" vertical="center"/>
    </xf>
    <xf numFmtId="3" fontId="35" fillId="0" borderId="688" xfId="0" applyNumberFormat="1" applyFont="1" applyBorder="1" applyAlignment="1">
      <alignment horizontal="left" vertical="center"/>
    </xf>
    <xf numFmtId="1" fontId="0" fillId="0" borderId="61" xfId="0" applyNumberFormat="1" applyBorder="1" applyAlignment="1">
      <alignment horizontal="center" vertical="center"/>
    </xf>
    <xf numFmtId="49" fontId="0" fillId="0" borderId="688" xfId="0" applyNumberFormat="1" applyBorder="1" applyAlignment="1">
      <alignment horizontal="center" vertical="center"/>
    </xf>
    <xf numFmtId="2" fontId="0" fillId="0" borderId="690" xfId="0" applyNumberFormat="1" applyBorder="1" applyAlignment="1">
      <alignment horizontal="center" vertical="center"/>
    </xf>
    <xf numFmtId="4" fontId="0" fillId="17" borderId="688" xfId="0" applyNumberFormat="1" applyFill="1" applyBorder="1" applyAlignment="1">
      <alignment horizontal="center" vertical="center"/>
    </xf>
    <xf numFmtId="4" fontId="0" fillId="0" borderId="689" xfId="0" applyNumberFormat="1" applyBorder="1" applyAlignment="1">
      <alignment horizontal="center" vertical="center"/>
    </xf>
    <xf numFmtId="4" fontId="0" fillId="0" borderId="685" xfId="0" applyNumberFormat="1" applyBorder="1" applyAlignment="1">
      <alignment horizontal="center" vertical="center"/>
    </xf>
    <xf numFmtId="4" fontId="0" fillId="0" borderId="690" xfId="0" applyNumberFormat="1" applyBorder="1" applyAlignment="1">
      <alignment horizontal="center" vertical="center"/>
    </xf>
    <xf numFmtId="4" fontId="0" fillId="0" borderId="688" xfId="0" applyNumberFormat="1" applyBorder="1" applyAlignment="1">
      <alignment horizontal="center" vertical="center"/>
    </xf>
    <xf numFmtId="1" fontId="11" fillId="17" borderId="687" xfId="0" applyNumberFormat="1" applyFont="1" applyFill="1" applyBorder="1" applyAlignment="1">
      <alignment horizontal="center" vertical="center"/>
    </xf>
    <xf numFmtId="164" fontId="34" fillId="17" borderId="687" xfId="0" applyNumberFormat="1" applyFont="1" applyFill="1" applyBorder="1" applyAlignment="1">
      <alignment horizontal="center"/>
    </xf>
    <xf numFmtId="164" fontId="11" fillId="17" borderId="687" xfId="0" applyNumberFormat="1" applyFont="1" applyFill="1" applyBorder="1" applyAlignment="1">
      <alignment horizontal="center" vertical="center"/>
    </xf>
    <xf numFmtId="39" fontId="11" fillId="17" borderId="687" xfId="1" applyNumberFormat="1" applyFont="1" applyFill="1" applyBorder="1" applyAlignment="1">
      <alignment horizontal="center" vertical="center"/>
    </xf>
    <xf numFmtId="4" fontId="11" fillId="17" borderId="687" xfId="1" quotePrefix="1" applyNumberFormat="1" applyFont="1" applyFill="1" applyBorder="1" applyAlignment="1">
      <alignment horizontal="center" vertical="center"/>
    </xf>
    <xf numFmtId="1" fontId="35" fillId="17" borderId="688" xfId="0" applyNumberFormat="1" applyFont="1" applyFill="1" applyBorder="1" applyAlignment="1">
      <alignment horizontal="center" vertical="center"/>
    </xf>
    <xf numFmtId="39" fontId="11" fillId="17" borderId="690" xfId="1" applyNumberFormat="1" applyFont="1" applyFill="1" applyBorder="1" applyAlignment="1">
      <alignment horizontal="center" vertical="center"/>
    </xf>
    <xf numFmtId="4" fontId="11" fillId="17" borderId="688" xfId="1" quotePrefix="1" applyNumberFormat="1" applyFont="1" applyFill="1" applyBorder="1" applyAlignment="1">
      <alignment horizontal="center" vertical="center"/>
    </xf>
    <xf numFmtId="3" fontId="11" fillId="17" borderId="685" xfId="0" applyNumberFormat="1" applyFont="1" applyFill="1" applyBorder="1" applyAlignment="1">
      <alignment horizontal="center" vertical="center"/>
    </xf>
    <xf numFmtId="4" fontId="11" fillId="17" borderId="690" xfId="0" applyNumberFormat="1" applyFont="1" applyFill="1" applyBorder="1" applyAlignment="1">
      <alignment horizontal="center" vertical="center"/>
    </xf>
    <xf numFmtId="0" fontId="11" fillId="0" borderId="675" xfId="0" applyFont="1" applyBorder="1" applyAlignment="1">
      <alignment horizontal="center" vertical="center"/>
    </xf>
    <xf numFmtId="49" fontId="34" fillId="0" borderId="646" xfId="2" applyNumberFormat="1" applyFont="1" applyBorder="1" applyAlignment="1" applyProtection="1">
      <alignment horizontal="center" vertical="center"/>
      <protection locked="0"/>
    </xf>
    <xf numFmtId="165" fontId="34" fillId="0" borderId="675" xfId="0" applyNumberFormat="1" applyFont="1" applyBorder="1" applyAlignment="1">
      <alignment horizontal="center" vertical="center"/>
    </xf>
    <xf numFmtId="1" fontId="34" fillId="0" borderId="687" xfId="2" applyNumberFormat="1" applyFont="1" applyBorder="1" applyAlignment="1" applyProtection="1">
      <alignment horizontal="center" vertical="center"/>
      <protection locked="0"/>
    </xf>
    <xf numFmtId="1" fontId="34" fillId="0" borderId="646" xfId="2" applyNumberFormat="1" applyFont="1" applyBorder="1" applyAlignment="1" applyProtection="1">
      <alignment horizontal="center" vertical="center"/>
      <protection locked="0"/>
    </xf>
    <xf numFmtId="1" fontId="11" fillId="0" borderId="691" xfId="0" applyNumberFormat="1" applyFont="1" applyBorder="1" applyAlignment="1">
      <alignment horizontal="center" vertical="center"/>
    </xf>
    <xf numFmtId="1" fontId="34" fillId="0" borderId="692" xfId="2" applyNumberFormat="1" applyFont="1" applyBorder="1" applyAlignment="1" applyProtection="1">
      <alignment horizontal="center" vertical="center"/>
      <protection locked="0"/>
    </xf>
    <xf numFmtId="1" fontId="34" fillId="0" borderId="675" xfId="2" applyNumberFormat="1" applyFont="1" applyBorder="1" applyAlignment="1" applyProtection="1">
      <alignment horizontal="center" vertical="center"/>
      <protection locked="0"/>
    </xf>
    <xf numFmtId="2" fontId="28" fillId="0" borderId="545" xfId="0" applyNumberFormat="1" applyFont="1" applyBorder="1" applyAlignment="1">
      <alignment horizontal="center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0" fontId="0" fillId="0" borderId="55" xfId="0" applyBorder="1" applyAlignment="1">
      <alignment horizontal="right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4" fillId="0" borderId="338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7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3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0" fontId="0" fillId="0" borderId="60" xfId="0" applyBorder="1" applyAlignment="1">
      <alignment horizontal="center" vertical="center"/>
    </xf>
    <xf numFmtId="4" fontId="0" fillId="4" borderId="335" xfId="0" applyNumberFormat="1" applyFill="1" applyBorder="1" applyAlignment="1">
      <alignment horizontal="center" vertical="center" textRotation="90" wrapText="1"/>
    </xf>
    <xf numFmtId="4" fontId="0" fillId="4" borderId="348" xfId="0" applyNumberFormat="1" applyFill="1" applyBorder="1" applyAlignment="1">
      <alignment horizontal="center" vertical="center" textRotation="90" wrapText="1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1" fontId="0" fillId="13" borderId="357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4" fontId="0" fillId="0" borderId="584" xfId="0" applyNumberFormat="1" applyBorder="1" applyAlignment="1">
      <alignment horizontal="center" vertical="center" textRotation="90" wrapText="1"/>
    </xf>
    <xf numFmtId="4" fontId="0" fillId="0" borderId="582" xfId="0" applyNumberFormat="1" applyBorder="1" applyAlignment="1">
      <alignment horizontal="center" vertical="center" textRotation="90" wrapText="1"/>
    </xf>
    <xf numFmtId="164" fontId="11" fillId="17" borderId="646" xfId="0" applyNumberFormat="1" applyFont="1" applyFill="1" applyBorder="1" applyAlignment="1">
      <alignment horizontal="right" vertical="center"/>
    </xf>
    <xf numFmtId="164" fontId="11" fillId="17" borderId="686" xfId="0" applyNumberFormat="1" applyFont="1" applyFill="1" applyBorder="1" applyAlignment="1">
      <alignment horizontal="right" vertical="center"/>
    </xf>
    <xf numFmtId="164" fontId="11" fillId="17" borderId="293" xfId="0" applyNumberFormat="1" applyFont="1" applyFill="1" applyBorder="1" applyAlignment="1">
      <alignment horizontal="center" vertical="center"/>
    </xf>
    <xf numFmtId="164" fontId="11" fillId="17" borderId="686" xfId="0" applyNumberFormat="1" applyFont="1" applyFill="1" applyBorder="1" applyAlignment="1">
      <alignment horizontal="center" vertical="center"/>
    </xf>
    <xf numFmtId="164" fontId="11" fillId="17" borderId="530" xfId="0" applyNumberFormat="1" applyFont="1" applyFill="1" applyBorder="1" applyAlignment="1">
      <alignment horizontal="right" vertical="center"/>
    </xf>
    <xf numFmtId="164" fontId="11" fillId="17" borderId="533" xfId="0" applyNumberFormat="1" applyFont="1" applyFill="1" applyBorder="1" applyAlignment="1">
      <alignment horizontal="right" vertical="center"/>
    </xf>
    <xf numFmtId="164" fontId="11" fillId="17" borderId="617" xfId="0" applyNumberFormat="1" applyFont="1" applyFill="1" applyBorder="1" applyAlignment="1">
      <alignment horizontal="center" vertical="center"/>
    </xf>
    <xf numFmtId="164" fontId="11" fillId="17" borderId="616" xfId="0" applyNumberFormat="1" applyFont="1" applyFill="1" applyBorder="1" applyAlignment="1">
      <alignment horizontal="center" vertical="center"/>
    </xf>
    <xf numFmtId="4" fontId="0" fillId="0" borderId="506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507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25" xfId="0" applyNumberFormat="1" applyBorder="1" applyAlignment="1">
      <alignment horizontal="center" vertical="center" textRotation="90" wrapText="1"/>
    </xf>
    <xf numFmtId="4" fontId="0" fillId="0" borderId="618" xfId="0" applyNumberFormat="1" applyBorder="1" applyAlignment="1">
      <alignment horizontal="center" vertical="center" textRotation="90" wrapText="1"/>
    </xf>
    <xf numFmtId="4" fontId="0" fillId="0" borderId="599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620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612" xfId="0" applyNumberFormat="1" applyBorder="1" applyAlignment="1">
      <alignment horizontal="center" vertical="center" textRotation="90" wrapText="1"/>
    </xf>
    <xf numFmtId="4" fontId="0" fillId="0" borderId="549" xfId="0" applyNumberFormat="1" applyBorder="1" applyAlignment="1">
      <alignment horizontal="center" vertical="center" textRotation="90" wrapText="1"/>
    </xf>
    <xf numFmtId="4" fontId="0" fillId="0" borderId="651" xfId="0" applyNumberFormat="1" applyBorder="1" applyAlignment="1">
      <alignment horizontal="center" vertical="center" textRotation="90" wrapText="1"/>
    </xf>
    <xf numFmtId="164" fontId="33" fillId="17" borderId="587" xfId="0" applyNumberFormat="1" applyFont="1" applyFill="1" applyBorder="1" applyAlignment="1">
      <alignment horizontal="right" vertical="center"/>
    </xf>
    <xf numFmtId="164" fontId="33" fillId="17" borderId="616" xfId="0" applyNumberFormat="1" applyFont="1" applyFill="1" applyBorder="1" applyAlignment="1">
      <alignment horizontal="right" vertical="center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333" xfId="0" applyNumberFormat="1" applyBorder="1" applyAlignment="1">
      <alignment horizontal="center" vertical="center" textRotation="90" wrapText="1"/>
    </xf>
    <xf numFmtId="4" fontId="0" fillId="0" borderId="539" xfId="0" applyNumberFormat="1" applyBorder="1" applyAlignment="1">
      <alignment horizontal="center" vertical="center" textRotation="90" wrapText="1"/>
    </xf>
    <xf numFmtId="4" fontId="0" fillId="0" borderId="512" xfId="0" applyNumberFormat="1" applyBorder="1" applyAlignment="1">
      <alignment horizontal="center" vertical="center" textRotation="90" wrapText="1"/>
    </xf>
    <xf numFmtId="4" fontId="0" fillId="0" borderId="536" xfId="0" applyNumberFormat="1" applyBorder="1" applyAlignment="1">
      <alignment horizontal="center" vertical="center" textRotation="90" wrapText="1"/>
    </xf>
    <xf numFmtId="164" fontId="11" fillId="17" borderId="587" xfId="0" applyNumberFormat="1" applyFont="1" applyFill="1" applyBorder="1" applyAlignment="1">
      <alignment horizontal="right" vertical="center"/>
    </xf>
    <xf numFmtId="164" fontId="11" fillId="17" borderId="616" xfId="0" applyNumberFormat="1" applyFont="1" applyFill="1" applyBorder="1" applyAlignment="1">
      <alignment horizontal="right" vertical="center"/>
    </xf>
    <xf numFmtId="0" fontId="0" fillId="0" borderId="660" xfId="0" applyBorder="1" applyAlignment="1">
      <alignment horizontal="center"/>
    </xf>
    <xf numFmtId="0" fontId="0" fillId="0" borderId="661" xfId="0" applyBorder="1" applyAlignment="1">
      <alignment horizontal="center"/>
    </xf>
    <xf numFmtId="0" fontId="0" fillId="0" borderId="662" xfId="0" applyBorder="1" applyAlignment="1">
      <alignment horizontal="center"/>
    </xf>
    <xf numFmtId="49" fontId="2" fillId="0" borderId="519" xfId="0" applyNumberFormat="1" applyFont="1" applyBorder="1" applyAlignment="1">
      <alignment horizontal="center"/>
    </xf>
    <xf numFmtId="0" fontId="2" fillId="0" borderId="522" xfId="0" applyFont="1" applyBorder="1" applyAlignment="1">
      <alignment horizontal="center" wrapText="1"/>
    </xf>
    <xf numFmtId="0" fontId="2" fillId="0" borderId="519" xfId="0" applyFont="1" applyBorder="1" applyAlignment="1">
      <alignment horizontal="center"/>
    </xf>
    <xf numFmtId="0" fontId="2" fillId="0" borderId="520" xfId="0" applyFont="1" applyBorder="1" applyAlignment="1">
      <alignment horizontal="center"/>
    </xf>
    <xf numFmtId="0" fontId="2" fillId="0" borderId="522" xfId="0" applyFont="1" applyBorder="1" applyAlignment="1">
      <alignment horizontal="center"/>
    </xf>
    <xf numFmtId="49" fontId="12" fillId="0" borderId="509" xfId="0" applyNumberFormat="1" applyFont="1" applyBorder="1" applyAlignment="1">
      <alignment horizontal="center" vertical="center" wrapText="1"/>
    </xf>
    <xf numFmtId="49" fontId="12" fillId="0" borderId="526" xfId="0" applyNumberFormat="1" applyFont="1" applyBorder="1" applyAlignment="1">
      <alignment horizontal="center" vertical="center"/>
    </xf>
    <xf numFmtId="49" fontId="12" fillId="0" borderId="501" xfId="0" applyNumberFormat="1" applyFont="1" applyBorder="1" applyAlignment="1">
      <alignment horizontal="center" vertical="center"/>
    </xf>
    <xf numFmtId="49" fontId="12" fillId="0" borderId="510" xfId="0" applyNumberFormat="1" applyFont="1" applyBorder="1" applyAlignment="1">
      <alignment horizontal="center" vertical="center"/>
    </xf>
    <xf numFmtId="0" fontId="12" fillId="0" borderId="509" xfId="0" applyFont="1" applyBorder="1" applyAlignment="1">
      <alignment horizontal="center" vertical="center"/>
    </xf>
    <xf numFmtId="0" fontId="12" fillId="0" borderId="526" xfId="0" applyFont="1" applyBorder="1" applyAlignment="1">
      <alignment horizontal="center" vertical="center"/>
    </xf>
    <xf numFmtId="0" fontId="12" fillId="0" borderId="501" xfId="0" applyFont="1" applyBorder="1" applyAlignment="1">
      <alignment horizontal="center" vertical="center"/>
    </xf>
    <xf numFmtId="2" fontId="12" fillId="0" borderId="509" xfId="0" applyNumberFormat="1" applyFont="1" applyBorder="1" applyAlignment="1">
      <alignment horizontal="center" vertical="center"/>
    </xf>
    <xf numFmtId="2" fontId="12" fillId="0" borderId="521" xfId="0" applyNumberFormat="1" applyFont="1" applyBorder="1" applyAlignment="1">
      <alignment horizontal="center" vertical="center"/>
    </xf>
    <xf numFmtId="2" fontId="12" fillId="0" borderId="526" xfId="0" applyNumberFormat="1" applyFont="1" applyBorder="1" applyAlignment="1">
      <alignment horizontal="center" vertical="center"/>
    </xf>
    <xf numFmtId="2" fontId="12" fillId="0" borderId="527" xfId="0" applyNumberFormat="1" applyFont="1" applyBorder="1" applyAlignment="1">
      <alignment horizontal="center" vertical="center"/>
    </xf>
    <xf numFmtId="2" fontId="12" fillId="0" borderId="501" xfId="0" applyNumberFormat="1" applyFont="1" applyBorder="1" applyAlignment="1">
      <alignment horizontal="center" vertical="center"/>
    </xf>
    <xf numFmtId="2" fontId="12" fillId="0" borderId="518" xfId="0" applyNumberFormat="1" applyFont="1" applyBorder="1" applyAlignment="1">
      <alignment horizontal="center" vertical="center"/>
    </xf>
    <xf numFmtId="0" fontId="0" fillId="0" borderId="523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24" xfId="0" applyBorder="1" applyAlignment="1">
      <alignment horizontal="center" vertical="center" textRotation="90" wrapText="1"/>
    </xf>
    <xf numFmtId="0" fontId="0" fillId="0" borderId="509" xfId="0" applyBorder="1" applyAlignment="1">
      <alignment horizontal="center" vertical="center" textRotation="90" wrapText="1"/>
    </xf>
    <xf numFmtId="0" fontId="0" fillId="0" borderId="526" xfId="0" applyBorder="1" applyAlignment="1">
      <alignment horizontal="center" vertical="center" textRotation="90" wrapText="1"/>
    </xf>
    <xf numFmtId="0" fontId="0" fillId="0" borderId="516" xfId="0" applyBorder="1" applyAlignment="1">
      <alignment horizontal="center" vertical="center" textRotation="90" wrapText="1"/>
    </xf>
    <xf numFmtId="0" fontId="12" fillId="17" borderId="584" xfId="0" applyFont="1" applyFill="1" applyBorder="1" applyAlignment="1">
      <alignment horizontal="center" vertical="center" textRotation="90" wrapText="1"/>
    </xf>
    <xf numFmtId="0" fontId="12" fillId="17" borderId="549" xfId="0" applyFont="1" applyFill="1" applyBorder="1" applyAlignment="1">
      <alignment horizontal="center" vertical="center" textRotation="90" wrapText="1"/>
    </xf>
    <xf numFmtId="0" fontId="12" fillId="17" borderId="582" xfId="0" applyFont="1" applyFill="1" applyBorder="1" applyAlignment="1">
      <alignment horizontal="center" vertical="center" textRotation="90" wrapText="1"/>
    </xf>
    <xf numFmtId="4" fontId="0" fillId="0" borderId="500" xfId="0" applyNumberFormat="1" applyBorder="1" applyAlignment="1">
      <alignment horizontal="center" vertical="center" textRotation="90" wrapText="1"/>
    </xf>
    <xf numFmtId="4" fontId="12" fillId="0" borderId="584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83" xfId="0" applyNumberFormat="1" applyFont="1" applyBorder="1" applyAlignment="1">
      <alignment horizontal="center" vertical="center" wrapText="1"/>
    </xf>
    <xf numFmtId="0" fontId="0" fillId="0" borderId="684" xfId="0" applyBorder="1" applyAlignment="1">
      <alignment horizontal="center"/>
    </xf>
    <xf numFmtId="0" fontId="2" fillId="0" borderId="259" xfId="0" applyFont="1" applyBorder="1" applyAlignment="1">
      <alignment horizontal="center"/>
    </xf>
    <xf numFmtId="0" fontId="2" fillId="0" borderId="585" xfId="0" applyFont="1" applyBorder="1" applyAlignment="1">
      <alignment horizontal="center"/>
    </xf>
    <xf numFmtId="164" fontId="11" fillId="17" borderId="675" xfId="0" applyNumberFormat="1" applyFont="1" applyFill="1" applyBorder="1" applyAlignment="1">
      <alignment horizontal="right" vertical="center"/>
    </xf>
    <xf numFmtId="164" fontId="11" fillId="17" borderId="676" xfId="0" applyNumberFormat="1" applyFont="1" applyFill="1" applyBorder="1" applyAlignment="1">
      <alignment horizontal="right" vertical="center"/>
    </xf>
    <xf numFmtId="4" fontId="0" fillId="0" borderId="687" xfId="0" applyNumberFormat="1" applyBorder="1" applyAlignment="1">
      <alignment horizontal="center" vertical="center" textRotation="90" wrapText="1"/>
    </xf>
    <xf numFmtId="4" fontId="0" fillId="0" borderId="675" xfId="0" applyNumberFormat="1" applyBorder="1" applyAlignment="1">
      <alignment horizontal="center" vertical="center" textRotation="90" wrapText="1"/>
    </xf>
    <xf numFmtId="4" fontId="12" fillId="0" borderId="687" xfId="0" applyNumberFormat="1" applyFont="1" applyBorder="1" applyAlignment="1">
      <alignment horizontal="center" vertical="center" wrapText="1"/>
    </xf>
    <xf numFmtId="4" fontId="12" fillId="0" borderId="675" xfId="0" applyNumberFormat="1" applyFont="1" applyBorder="1" applyAlignment="1">
      <alignment horizontal="center" vertical="center" wrapText="1"/>
    </xf>
    <xf numFmtId="4" fontId="12" fillId="0" borderId="688" xfId="0" applyNumberFormat="1" applyFont="1" applyBorder="1" applyAlignment="1">
      <alignment horizontal="center" vertical="center" wrapText="1"/>
    </xf>
    <xf numFmtId="0" fontId="12" fillId="17" borderId="687" xfId="0" applyFont="1" applyFill="1" applyBorder="1" applyAlignment="1">
      <alignment horizontal="center" vertical="center" textRotation="90" wrapText="1"/>
    </xf>
    <xf numFmtId="0" fontId="12" fillId="17" borderId="675" xfId="0" applyFont="1" applyFill="1" applyBorder="1" applyAlignment="1">
      <alignment horizontal="center" vertical="center" textRotation="90" wrapText="1"/>
    </xf>
    <xf numFmtId="4" fontId="0" fillId="0" borderId="678" xfId="0" applyNumberFormat="1" applyBorder="1" applyAlignment="1">
      <alignment horizontal="center" vertical="center" textRotation="90" wrapText="1"/>
    </xf>
    <xf numFmtId="4" fontId="0" fillId="0" borderId="682" xfId="0" applyNumberFormat="1" applyBorder="1" applyAlignment="1">
      <alignment horizontal="center" vertical="center" textRotation="90" wrapText="1"/>
    </xf>
    <xf numFmtId="4" fontId="0" fillId="0" borderId="603" xfId="0" applyNumberFormat="1" applyBorder="1" applyAlignment="1">
      <alignment horizontal="center" vertical="center" textRotation="90" wrapText="1"/>
    </xf>
    <xf numFmtId="4" fontId="0" fillId="0" borderId="681" xfId="0" applyNumberFormat="1" applyBorder="1" applyAlignment="1">
      <alignment horizontal="center" vertical="center" textRotation="90" wrapText="1"/>
    </xf>
    <xf numFmtId="4" fontId="0" fillId="0" borderId="680" xfId="0" applyNumberFormat="1" applyBorder="1" applyAlignment="1">
      <alignment horizontal="center" vertical="center" textRotation="90" wrapText="1"/>
    </xf>
    <xf numFmtId="4" fontId="0" fillId="0" borderId="608" xfId="0" applyNumberFormat="1" applyBorder="1" applyAlignment="1">
      <alignment horizontal="center" vertical="center" textRotation="90" wrapText="1"/>
    </xf>
    <xf numFmtId="4" fontId="0" fillId="0" borderId="676" xfId="0" applyNumberFormat="1" applyBorder="1" applyAlignment="1">
      <alignment horizontal="center" vertical="center" textRotation="90" wrapText="1"/>
    </xf>
    <xf numFmtId="164" fontId="33" fillId="17" borderId="675" xfId="0" applyNumberFormat="1" applyFont="1" applyFill="1" applyBorder="1" applyAlignment="1">
      <alignment horizontal="right" vertical="center"/>
    </xf>
    <xf numFmtId="164" fontId="33" fillId="17" borderId="676" xfId="0" applyNumberFormat="1" applyFont="1" applyFill="1" applyBorder="1" applyAlignment="1">
      <alignment horizontal="right" vertical="center"/>
    </xf>
    <xf numFmtId="164" fontId="11" fillId="17" borderId="687" xfId="0" applyNumberFormat="1" applyFont="1" applyFill="1" applyBorder="1" applyAlignment="1">
      <alignment horizontal="center" vertical="center"/>
    </xf>
    <xf numFmtId="164" fontId="11" fillId="17" borderId="608" xfId="0" applyNumberFormat="1" applyFont="1" applyFill="1" applyBorder="1" applyAlignment="1">
      <alignment horizontal="center" vertical="center"/>
    </xf>
    <xf numFmtId="164" fontId="11" fillId="17" borderId="675" xfId="0" applyNumberFormat="1" applyFont="1" applyFill="1" applyBorder="1" applyAlignment="1">
      <alignment horizontal="center" vertical="center"/>
    </xf>
    <xf numFmtId="164" fontId="11" fillId="17" borderId="676" xfId="0" applyNumberFormat="1" applyFont="1" applyFill="1" applyBorder="1" applyAlignment="1">
      <alignment horizontal="center" vertical="center"/>
    </xf>
    <xf numFmtId="164" fontId="11" fillId="17" borderId="687" xfId="0" applyNumberFormat="1" applyFont="1" applyFill="1" applyBorder="1" applyAlignment="1">
      <alignment horizontal="right" vertical="center"/>
    </xf>
    <xf numFmtId="49" fontId="2" fillId="0" borderId="563" xfId="0" applyNumberFormat="1" applyFont="1" applyBorder="1" applyAlignment="1">
      <alignment horizontal="center"/>
    </xf>
    <xf numFmtId="49" fontId="2" fillId="0" borderId="585" xfId="0" applyNumberFormat="1" applyFont="1" applyBorder="1" applyAlignment="1">
      <alignment horizontal="center"/>
    </xf>
    <xf numFmtId="0" fontId="2" fillId="0" borderId="61" xfId="0" applyFont="1" applyBorder="1" applyAlignment="1">
      <alignment horizontal="center" wrapText="1"/>
    </xf>
    <xf numFmtId="0" fontId="2" fillId="0" borderId="563" xfId="0" applyFont="1" applyBorder="1" applyAlignment="1">
      <alignment horizontal="center"/>
    </xf>
    <xf numFmtId="0" fontId="2" fillId="0" borderId="283" xfId="0" applyFont="1" applyBorder="1" applyAlignment="1">
      <alignment horizontal="center"/>
    </xf>
    <xf numFmtId="49" fontId="12" fillId="0" borderId="687" xfId="0" applyNumberFormat="1" applyFont="1" applyBorder="1" applyAlignment="1">
      <alignment horizontal="center" vertical="center" wrapText="1"/>
    </xf>
    <xf numFmtId="49" fontId="12" fillId="0" borderId="675" xfId="0" applyNumberFormat="1" applyFont="1" applyBorder="1" applyAlignment="1">
      <alignment horizontal="center" vertical="center"/>
    </xf>
    <xf numFmtId="49" fontId="12" fillId="0" borderId="688" xfId="0" applyNumberFormat="1" applyFont="1" applyBorder="1" applyAlignment="1">
      <alignment horizontal="center" vertical="center"/>
    </xf>
    <xf numFmtId="0" fontId="12" fillId="0" borderId="687" xfId="0" applyFont="1" applyBorder="1" applyAlignment="1">
      <alignment horizontal="center" vertical="center"/>
    </xf>
    <xf numFmtId="0" fontId="12" fillId="0" borderId="675" xfId="0" applyFont="1" applyBorder="1" applyAlignment="1">
      <alignment horizontal="center" vertical="center"/>
    </xf>
    <xf numFmtId="2" fontId="12" fillId="0" borderId="687" xfId="0" applyNumberFormat="1" applyFont="1" applyBorder="1" applyAlignment="1">
      <alignment horizontal="center" vertical="center"/>
    </xf>
    <xf numFmtId="2" fontId="12" fillId="0" borderId="608" xfId="0" applyNumberFormat="1" applyFont="1" applyBorder="1" applyAlignment="1">
      <alignment horizontal="center" vertical="center"/>
    </xf>
    <xf numFmtId="2" fontId="12" fillId="0" borderId="675" xfId="0" applyNumberFormat="1" applyFont="1" applyBorder="1" applyAlignment="1">
      <alignment horizontal="center" vertical="center"/>
    </xf>
    <xf numFmtId="2" fontId="12" fillId="0" borderId="676" xfId="0" applyNumberFormat="1" applyFont="1" applyBorder="1" applyAlignment="1">
      <alignment horizontal="center" vertical="center"/>
    </xf>
    <xf numFmtId="0" fontId="0" fillId="0" borderId="682" xfId="0" applyBorder="1" applyAlignment="1">
      <alignment horizontal="center" vertical="center" textRotation="90" wrapText="1"/>
    </xf>
    <xf numFmtId="0" fontId="0" fillId="0" borderId="687" xfId="0" applyBorder="1" applyAlignment="1">
      <alignment horizontal="center" vertical="center" textRotation="90" wrapText="1"/>
    </xf>
    <xf numFmtId="0" fontId="0" fillId="0" borderId="675" xfId="0" applyBorder="1" applyAlignment="1">
      <alignment horizontal="center" vertical="center" textRotation="90" wrapText="1"/>
    </xf>
    <xf numFmtId="0" fontId="12" fillId="0" borderId="621" xfId="0" applyFont="1" applyBorder="1" applyAlignment="1">
      <alignment horizontal="center" vertical="center" wrapText="1"/>
    </xf>
    <xf numFmtId="0" fontId="12" fillId="0" borderId="622" xfId="0" applyFont="1" applyBorder="1" applyAlignment="1">
      <alignment horizontal="center" vertical="center" wrapText="1"/>
    </xf>
    <xf numFmtId="0" fontId="12" fillId="0" borderId="623" xfId="0" applyFont="1" applyBorder="1" applyAlignment="1">
      <alignment horizontal="center" vertical="center" wrapText="1"/>
    </xf>
    <xf numFmtId="1" fontId="0" fillId="0" borderId="626" xfId="0" applyNumberFormat="1" applyBorder="1" applyAlignment="1">
      <alignment horizontal="center" vertical="center"/>
    </xf>
    <xf numFmtId="1" fontId="0" fillId="0" borderId="597" xfId="0" applyNumberFormat="1" applyBorder="1" applyAlignment="1">
      <alignment horizontal="center" vertical="center"/>
    </xf>
    <xf numFmtId="1" fontId="0" fillId="0" borderId="598" xfId="0" applyNumberFormat="1" applyBorder="1" applyAlignment="1">
      <alignment horizontal="center" vertical="center"/>
    </xf>
    <xf numFmtId="1" fontId="0" fillId="0" borderId="596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608" xfId="0" applyNumberFormat="1" applyBorder="1" applyAlignment="1">
      <alignment horizontal="center" vertical="center"/>
    </xf>
    <xf numFmtId="1" fontId="0" fillId="0" borderId="627" xfId="0" applyNumberFormat="1" applyBorder="1" applyAlignment="1">
      <alignment horizontal="center" vertical="center"/>
    </xf>
    <xf numFmtId="1" fontId="0" fillId="0" borderId="628" xfId="0" applyNumberFormat="1" applyBorder="1" applyAlignment="1">
      <alignment horizontal="center" vertical="center"/>
    </xf>
    <xf numFmtId="4" fontId="0" fillId="0" borderId="574" xfId="0" applyNumberFormat="1" applyBorder="1" applyAlignment="1">
      <alignment horizontal="center" vertical="center"/>
    </xf>
    <xf numFmtId="4" fontId="0" fillId="0" borderId="573" xfId="0" applyNumberFormat="1" applyBorder="1" applyAlignment="1">
      <alignment horizontal="center" vertical="center"/>
    </xf>
    <xf numFmtId="4" fontId="0" fillId="0" borderId="572" xfId="0" applyNumberFormat="1" applyBorder="1" applyAlignment="1">
      <alignment horizontal="center" vertical="center"/>
    </xf>
    <xf numFmtId="1" fontId="0" fillId="0" borderId="584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8" xfId="0" applyNumberFormat="1" applyBorder="1" applyAlignment="1">
      <alignment horizontal="center" vertical="center"/>
    </xf>
    <xf numFmtId="3" fontId="11" fillId="0" borderId="597" xfId="0" applyNumberFormat="1" applyFont="1" applyBorder="1" applyAlignment="1">
      <alignment horizontal="center" vertical="center"/>
    </xf>
    <xf numFmtId="3" fontId="11" fillId="0" borderId="61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614" xfId="0" applyNumberFormat="1" applyFont="1" applyBorder="1" applyAlignment="1">
      <alignment horizontal="center" vertical="center"/>
    </xf>
    <xf numFmtId="3" fontId="11" fillId="0" borderId="531" xfId="0" applyNumberFormat="1" applyFont="1" applyBorder="1" applyAlignment="1">
      <alignment horizontal="center" vertical="center"/>
    </xf>
    <xf numFmtId="3" fontId="11" fillId="0" borderId="593" xfId="0" applyNumberFormat="1" applyFont="1" applyBorder="1" applyAlignment="1">
      <alignment horizontal="center" vertical="center"/>
    </xf>
    <xf numFmtId="3" fontId="11" fillId="0" borderId="592" xfId="0" applyNumberFormat="1" applyFont="1" applyBorder="1" applyAlignment="1">
      <alignment horizontal="center" vertical="center"/>
    </xf>
    <xf numFmtId="3" fontId="11" fillId="0" borderId="318" xfId="0" applyNumberFormat="1" applyFont="1" applyBorder="1" applyAlignment="1">
      <alignment horizontal="center" vertical="center"/>
    </xf>
    <xf numFmtId="3" fontId="11" fillId="0" borderId="557" xfId="0" applyNumberFormat="1" applyFont="1" applyBorder="1" applyAlignment="1">
      <alignment horizontal="center" vertical="center"/>
    </xf>
    <xf numFmtId="4" fontId="0" fillId="0" borderId="595" xfId="0" applyNumberFormat="1" applyBorder="1" applyAlignment="1">
      <alignment horizontal="center" vertical="center" textRotation="90" wrapText="1"/>
    </xf>
    <xf numFmtId="4" fontId="0" fillId="0" borderId="600" xfId="0" applyNumberFormat="1" applyBorder="1" applyAlignment="1">
      <alignment horizontal="center" vertical="center" textRotation="90" wrapText="1"/>
    </xf>
    <xf numFmtId="4" fontId="0" fillId="0" borderId="589" xfId="0" applyNumberFormat="1" applyBorder="1" applyAlignment="1">
      <alignment horizontal="center" vertical="center" textRotation="90" wrapText="1"/>
    </xf>
    <xf numFmtId="0" fontId="12" fillId="0" borderId="611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84" xfId="0" applyNumberFormat="1" applyBorder="1" applyAlignment="1">
      <alignment horizontal="center" vertical="center"/>
    </xf>
    <xf numFmtId="2" fontId="12" fillId="0" borderId="584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49" fontId="0" fillId="0" borderId="595" xfId="0" applyNumberFormat="1" applyBorder="1" applyAlignment="1">
      <alignment horizontal="center" vertical="center"/>
    </xf>
    <xf numFmtId="164" fontId="11" fillId="17" borderId="627" xfId="0" applyNumberFormat="1" applyFont="1" applyFill="1" applyBorder="1" applyAlignment="1">
      <alignment horizontal="right" vertical="center"/>
    </xf>
    <xf numFmtId="164" fontId="11" fillId="17" borderId="609" xfId="0" applyNumberFormat="1" applyFont="1" applyFill="1" applyBorder="1" applyAlignment="1">
      <alignment horizontal="right" vertical="center"/>
    </xf>
    <xf numFmtId="0" fontId="0" fillId="0" borderId="584" xfId="0" applyBorder="1" applyAlignment="1">
      <alignment horizontal="center" vertical="center" wrapText="1"/>
    </xf>
    <xf numFmtId="0" fontId="0" fillId="0" borderId="590" xfId="0" applyBorder="1" applyAlignment="1">
      <alignment horizontal="center" vertical="center" wrapText="1"/>
    </xf>
    <xf numFmtId="0" fontId="0" fillId="0" borderId="597" xfId="0" applyBorder="1" applyAlignment="1">
      <alignment horizontal="center" vertical="center" wrapText="1"/>
    </xf>
    <xf numFmtId="0" fontId="0" fillId="0" borderId="612" xfId="0" applyBorder="1" applyAlignment="1">
      <alignment horizontal="center" vertical="center" wrapText="1"/>
    </xf>
    <xf numFmtId="0" fontId="0" fillId="0" borderId="608" xfId="0" applyBorder="1" applyAlignment="1">
      <alignment horizontal="center" vertical="center" wrapText="1"/>
    </xf>
    <xf numFmtId="0" fontId="0" fillId="0" borderId="614" xfId="0" applyBorder="1" applyAlignment="1">
      <alignment horizontal="center" vertical="center" wrapText="1"/>
    </xf>
    <xf numFmtId="0" fontId="0" fillId="0" borderId="531" xfId="0" applyBorder="1" applyAlignment="1">
      <alignment horizontal="center" vertical="center" wrapText="1"/>
    </xf>
    <xf numFmtId="0" fontId="12" fillId="0" borderId="507" xfId="0" applyFont="1" applyBorder="1" applyAlignment="1">
      <alignment horizontal="center" vertical="center" wrapText="1"/>
    </xf>
    <xf numFmtId="0" fontId="12" fillId="0" borderId="615" xfId="0" applyFont="1" applyBorder="1" applyAlignment="1">
      <alignment horizontal="center" vertical="center" wrapText="1"/>
    </xf>
    <xf numFmtId="1" fontId="34" fillId="0" borderId="676" xfId="0" applyNumberFormat="1" applyFont="1" applyBorder="1" applyAlignment="1">
      <alignment horizontal="left" vertical="center"/>
    </xf>
    <xf numFmtId="1" fontId="34" fillId="0" borderId="679" xfId="0" applyNumberFormat="1" applyFont="1" applyBorder="1" applyAlignment="1">
      <alignment horizontal="left" vertical="center"/>
    </xf>
    <xf numFmtId="1" fontId="34" fillId="0" borderId="680" xfId="0" applyNumberFormat="1" applyFont="1" applyBorder="1" applyAlignment="1">
      <alignment horizontal="left" vertical="center"/>
    </xf>
    <xf numFmtId="1" fontId="34" fillId="0" borderId="676" xfId="0" applyNumberFormat="1" applyFont="1" applyBorder="1" applyAlignment="1">
      <alignment horizontal="left" vertical="top"/>
    </xf>
    <xf numFmtId="1" fontId="34" fillId="0" borderId="679" xfId="0" applyNumberFormat="1" applyFont="1" applyBorder="1" applyAlignment="1">
      <alignment horizontal="left" vertical="top"/>
    </xf>
    <xf numFmtId="1" fontId="34" fillId="0" borderId="680" xfId="0" applyNumberFormat="1" applyFont="1" applyBorder="1" applyAlignment="1">
      <alignment horizontal="left" vertical="top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4" fontId="0" fillId="0" borderId="303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0" fillId="0" borderId="216" xfId="0" applyBorder="1" applyAlignment="1">
      <alignment horizontal="center" wrapText="1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0" fontId="18" fillId="0" borderId="483" xfId="2" applyBorder="1" applyAlignment="1" applyProtection="1">
      <alignment horizontal="center" vertical="center"/>
      <protection locked="0"/>
    </xf>
    <xf numFmtId="0" fontId="18" fillId="0" borderId="391" xfId="2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1" fontId="18" fillId="0" borderId="481" xfId="2" applyNumberFormat="1" applyBorder="1" applyAlignment="1" applyProtection="1">
      <alignment horizontal="center" vertical="center"/>
      <protection locked="0"/>
    </xf>
    <xf numFmtId="1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2" fontId="18" fillId="0" borderId="492" xfId="2" applyNumberFormat="1" applyBorder="1" applyAlignment="1" applyProtection="1">
      <alignment horizontal="center" vertical="center"/>
      <protection locked="0"/>
    </xf>
    <xf numFmtId="1" fontId="18" fillId="0" borderId="493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486" xfId="2" applyFont="1" applyBorder="1" applyAlignment="1" applyProtection="1">
      <alignment horizontal="center" vertical="center"/>
      <protection locked="0"/>
    </xf>
    <xf numFmtId="0" fontId="22" fillId="0" borderId="391" xfId="2" applyFon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58" xfId="2" applyNumberFormat="1" applyBorder="1" applyAlignment="1" applyProtection="1">
      <alignment horizontal="center" vertical="center"/>
      <protection locked="0"/>
    </xf>
    <xf numFmtId="1" fontId="18" fillId="0" borderId="391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381" xfId="2" applyNumberFormat="1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" fontId="18" fillId="0" borderId="472" xfId="2" applyNumberFormat="1" applyBorder="1" applyAlignment="1" applyProtection="1">
      <alignment horizontal="center"/>
      <protection locked="0"/>
    </xf>
    <xf numFmtId="166" fontId="18" fillId="0" borderId="438" xfId="2" applyNumberFormat="1" applyBorder="1" applyAlignment="1" applyProtection="1">
      <alignment horizontal="right" vertical="center"/>
      <protection locked="0"/>
    </xf>
    <xf numFmtId="166" fontId="18" fillId="0" borderId="459" xfId="2" applyNumberFormat="1" applyBorder="1" applyAlignment="1" applyProtection="1">
      <alignment horizontal="right" vertical="center"/>
      <protection locked="0"/>
    </xf>
    <xf numFmtId="166" fontId="18" fillId="0" borderId="369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70" xfId="0" applyBorder="1" applyAlignment="1">
      <alignment horizontal="center" vertical="center" wrapText="1"/>
    </xf>
    <xf numFmtId="0" fontId="0" fillId="0" borderId="374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8" xfId="0" applyBorder="1" applyAlignment="1">
      <alignment vertical="center" wrapText="1"/>
    </xf>
    <xf numFmtId="0" fontId="0" fillId="0" borderId="466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0" xfId="2" applyNumberFormat="1" applyBorder="1" applyAlignment="1" applyProtection="1">
      <alignment horizontal="center"/>
      <protection locked="0"/>
    </xf>
    <xf numFmtId="2" fontId="18" fillId="0" borderId="480" xfId="2" applyNumberFormat="1" applyBorder="1" applyAlignment="1" applyProtection="1">
      <alignment horizontal="center" vertical="center"/>
      <protection locked="0"/>
    </xf>
    <xf numFmtId="0" fontId="18" fillId="0" borderId="488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3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 vertical="center"/>
      <protection locked="0"/>
    </xf>
    <xf numFmtId="1" fontId="18" fillId="0" borderId="465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0" fontId="0" fillId="0" borderId="473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3" xfId="2" applyNumberFormat="1" applyBorder="1" applyAlignment="1" applyProtection="1">
      <alignment horizontal="center"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1" fontId="18" fillId="0" borderId="438" xfId="2" applyNumberFormat="1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59" xfId="2" applyBorder="1" applyAlignment="1" applyProtection="1">
      <alignment horizontal="center"/>
      <protection locked="0"/>
    </xf>
    <xf numFmtId="1" fontId="0" fillId="0" borderId="438" xfId="0" applyNumberFormat="1" applyBorder="1" applyAlignment="1">
      <alignment horizontal="center" wrapText="1"/>
    </xf>
    <xf numFmtId="1" fontId="0" fillId="0" borderId="459" xfId="0" applyNumberFormat="1" applyBorder="1" applyAlignment="1">
      <alignment horizontal="center" wrapText="1"/>
    </xf>
    <xf numFmtId="1" fontId="0" fillId="0" borderId="369" xfId="0" applyNumberFormat="1" applyBorder="1" applyAlignment="1">
      <alignment horizontal="center" wrapText="1"/>
    </xf>
    <xf numFmtId="0" fontId="0" fillId="0" borderId="375" xfId="0" applyBorder="1" applyAlignment="1">
      <alignment horizontal="center" wrapText="1"/>
    </xf>
    <xf numFmtId="0" fontId="18" fillId="0" borderId="371" xfId="2" applyBorder="1" applyAlignment="1" applyProtection="1">
      <alignment horizontal="center" wrapText="1"/>
      <protection locked="0"/>
    </xf>
    <xf numFmtId="0" fontId="0" fillId="0" borderId="371" xfId="0" applyBorder="1" applyAlignment="1">
      <alignment horizontal="center" wrapText="1"/>
    </xf>
    <xf numFmtId="0" fontId="18" fillId="0" borderId="371" xfId="2" applyBorder="1" applyAlignment="1" applyProtection="1">
      <alignment horizontal="center"/>
      <protection locked="0"/>
    </xf>
    <xf numFmtId="0" fontId="18" fillId="0" borderId="375" xfId="2" applyBorder="1" applyAlignment="1" applyProtection="1">
      <alignment horizontal="center"/>
      <protection locked="0"/>
    </xf>
    <xf numFmtId="1" fontId="18" fillId="0" borderId="371" xfId="2" applyNumberFormat="1" applyBorder="1" applyAlignment="1" applyProtection="1">
      <alignment horizontal="center"/>
      <protection locked="0"/>
    </xf>
    <xf numFmtId="1" fontId="0" fillId="0" borderId="371" xfId="0" applyNumberFormat="1" applyBorder="1" applyAlignment="1">
      <alignment horizontal="center" wrapText="1"/>
    </xf>
    <xf numFmtId="1" fontId="0" fillId="0" borderId="375" xfId="0" applyNumberFormat="1" applyBorder="1" applyAlignment="1">
      <alignment horizontal="center" wrapText="1"/>
    </xf>
    <xf numFmtId="0" fontId="18" fillId="0" borderId="437" xfId="2" applyBorder="1" applyAlignment="1" applyProtection="1">
      <alignment horizontal="center" wrapText="1"/>
      <protection locked="0"/>
    </xf>
    <xf numFmtId="0" fontId="0" fillId="0" borderId="439" xfId="0" applyBorder="1" applyAlignment="1">
      <alignment horizontal="center" wrapText="1"/>
    </xf>
    <xf numFmtId="0" fontId="0" fillId="0" borderId="437" xfId="0" applyBorder="1" applyAlignment="1">
      <alignment horizontal="center" wrapText="1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3" fontId="18" fillId="0" borderId="371" xfId="2" applyNumberFormat="1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1" fontId="0" fillId="0" borderId="439" xfId="0" applyNumberFormat="1" applyBorder="1" applyAlignment="1">
      <alignment horizontal="center" wrapText="1"/>
    </xf>
    <xf numFmtId="1" fontId="0" fillId="0" borderId="437" xfId="0" applyNumberFormat="1" applyBorder="1" applyAlignment="1">
      <alignment horizontal="center" wrapText="1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wrapText="1"/>
      <protection locked="0"/>
    </xf>
    <xf numFmtId="0" fontId="18" fillId="0" borderId="437" xfId="2" applyBorder="1" applyAlignment="1" applyProtection="1">
      <alignment wrapText="1"/>
      <protection locked="0"/>
    </xf>
    <xf numFmtId="0" fontId="18" fillId="0" borderId="452" xfId="2" applyBorder="1" applyAlignment="1" applyProtection="1">
      <alignment horizontal="center" wrapText="1"/>
      <protection locked="0"/>
    </xf>
    <xf numFmtId="0" fontId="18" fillId="0" borderId="450" xfId="2" applyBorder="1" applyAlignment="1" applyProtection="1">
      <alignment horizontal="center" wrapText="1"/>
      <protection locked="0"/>
    </xf>
    <xf numFmtId="0" fontId="0" fillId="0" borderId="452" xfId="0" applyBorder="1" applyAlignment="1">
      <alignment horizontal="center" wrapText="1"/>
    </xf>
    <xf numFmtId="0" fontId="0" fillId="0" borderId="453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1" fontId="18" fillId="0" borderId="452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0" fillId="0" borderId="446" xfId="0" applyBorder="1" applyAlignment="1">
      <alignment horizontal="center" wrapText="1"/>
    </xf>
    <xf numFmtId="1" fontId="18" fillId="0" borderId="438" xfId="2" applyNumberFormat="1" applyBorder="1" applyAlignment="1" applyProtection="1">
      <alignment horizontal="center" wrapText="1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02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433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2" fontId="18" fillId="0" borderId="438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405" xfId="2" applyFont="1" applyBorder="1" applyAlignment="1" applyProtection="1">
      <alignment horizontal="left" vertical="center" textRotation="90"/>
      <protection locked="0"/>
    </xf>
    <xf numFmtId="0" fontId="20" fillId="0" borderId="395" xfId="2" applyFont="1" applyBorder="1" applyAlignment="1" applyProtection="1">
      <alignment horizontal="left" vertical="center" textRotation="90"/>
      <protection locked="0"/>
    </xf>
    <xf numFmtId="0" fontId="18" fillId="0" borderId="401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1" xfId="2" applyBorder="1" applyAlignment="1" applyProtection="1">
      <alignment horizontal="right" vertical="center" textRotation="90"/>
      <protection locked="0"/>
    </xf>
    <xf numFmtId="0" fontId="18" fillId="0" borderId="402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1" xfId="2" applyBorder="1" applyAlignment="1" applyProtection="1">
      <alignment horizontal="left" vertical="center" textRotation="90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18" fillId="0" borderId="412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392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8" xfId="2" applyBorder="1" applyAlignment="1" applyProtection="1">
      <alignment horizontal="right" vertical="center" textRotation="90" wrapText="1"/>
      <protection locked="0"/>
    </xf>
    <xf numFmtId="0" fontId="18" fillId="0" borderId="398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9" xfId="2" applyBorder="1" applyAlignment="1" applyProtection="1">
      <alignment horizontal="left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left" vertical="center" textRotation="90" wrapText="1"/>
      <protection locked="0"/>
    </xf>
    <xf numFmtId="0" fontId="18" fillId="0" borderId="41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1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6" xfId="2" applyNumberFormat="1" applyBorder="1" applyAlignment="1" applyProtection="1">
      <alignment horizontal="center" vertic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23" fillId="0" borderId="663" xfId="2" applyFont="1" applyBorder="1" applyAlignment="1" applyProtection="1">
      <alignment horizontal="center" vertical="center" textRotation="90" wrapText="1"/>
      <protection locked="0"/>
    </xf>
    <xf numFmtId="0" fontId="23" fillId="0" borderId="643" xfId="2" applyFont="1" applyBorder="1" applyAlignment="1" applyProtection="1">
      <alignment horizontal="center" vertical="center" textRotation="90" wrapText="1"/>
      <protection locked="0"/>
    </xf>
    <xf numFmtId="0" fontId="23" fillId="0" borderId="663" xfId="2" applyFont="1" applyBorder="1" applyAlignment="1" applyProtection="1">
      <alignment horizontal="center" vertical="center"/>
      <protection locked="0"/>
    </xf>
    <xf numFmtId="0" fontId="23" fillId="0" borderId="643" xfId="2" applyFont="1" applyBorder="1" applyAlignment="1" applyProtection="1">
      <alignment horizontal="center" vertical="center"/>
      <protection locked="0"/>
    </xf>
    <xf numFmtId="0" fontId="23" fillId="0" borderId="601" xfId="2" applyFont="1" applyBorder="1" applyAlignment="1" applyProtection="1">
      <alignment horizontal="center" vertical="center"/>
      <protection locked="0"/>
    </xf>
    <xf numFmtId="0" fontId="23" fillId="0" borderId="640" xfId="2" applyFont="1" applyBorder="1" applyAlignment="1" applyProtection="1">
      <alignment horizontal="center" vertical="center" textRotation="90" wrapText="1"/>
      <protection locked="0"/>
    </xf>
    <xf numFmtId="0" fontId="23" fillId="0" borderId="279" xfId="2" applyFont="1" applyBorder="1" applyAlignment="1" applyProtection="1">
      <alignment horizontal="center" vertical="center" textRotation="90" wrapText="1"/>
      <protection locked="0"/>
    </xf>
    <xf numFmtId="0" fontId="23" fillId="0" borderId="645" xfId="2" applyFont="1" applyBorder="1" applyAlignment="1" applyProtection="1">
      <alignment horizontal="center" vertical="center" textRotation="90" wrapText="1"/>
      <protection locked="0"/>
    </xf>
    <xf numFmtId="0" fontId="23" fillId="0" borderId="663" xfId="2" applyFont="1" applyBorder="1" applyAlignment="1" applyProtection="1">
      <alignment horizontal="center" vertical="center" textRotation="90"/>
      <protection locked="0"/>
    </xf>
    <xf numFmtId="0" fontId="23" fillId="0" borderId="643" xfId="2" applyFont="1" applyBorder="1" applyAlignment="1" applyProtection="1">
      <alignment horizontal="center" vertical="center" textRotation="90"/>
      <protection locked="0"/>
    </xf>
    <xf numFmtId="0" fontId="23" fillId="0" borderId="636" xfId="2" applyFont="1" applyBorder="1" applyAlignment="1" applyProtection="1">
      <alignment horizontal="center" vertical="center"/>
      <protection locked="0"/>
    </xf>
    <xf numFmtId="0" fontId="23" fillId="0" borderId="589" xfId="2" applyFont="1" applyBorder="1" applyAlignment="1" applyProtection="1">
      <alignment horizontal="center" vertical="center"/>
      <protection locked="0"/>
    </xf>
    <xf numFmtId="0" fontId="23" fillId="0" borderId="663" xfId="2" applyFont="1" applyBorder="1" applyAlignment="1" applyProtection="1">
      <alignment horizontal="center" vertical="center" wrapText="1"/>
      <protection locked="0"/>
    </xf>
    <xf numFmtId="166" fontId="23" fillId="0" borderId="566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69" xfId="2" applyNumberFormat="1" applyFont="1" applyBorder="1" applyAlignment="1" applyProtection="1">
      <alignment horizontal="center" vertical="center" textRotation="90"/>
      <protection locked="0"/>
    </xf>
    <xf numFmtId="0" fontId="23" fillId="0" borderId="664" xfId="2" applyFont="1" applyBorder="1" applyAlignment="1" applyProtection="1">
      <alignment horizontal="center" vertical="center"/>
      <protection locked="0"/>
    </xf>
    <xf numFmtId="0" fontId="23" fillId="0" borderId="633" xfId="2" applyFont="1" applyBorder="1" applyAlignment="1" applyProtection="1">
      <alignment horizontal="center" vertical="center"/>
      <protection locked="0"/>
    </xf>
    <xf numFmtId="0" fontId="23" fillId="0" borderId="634" xfId="2" applyFont="1" applyBorder="1" applyAlignment="1" applyProtection="1">
      <alignment horizontal="center" vertical="center"/>
      <protection locked="0"/>
    </xf>
    <xf numFmtId="166" fontId="23" fillId="0" borderId="665" xfId="2" applyNumberFormat="1" applyFont="1" applyBorder="1" applyAlignment="1" applyProtection="1">
      <alignment horizontal="center" vertical="center"/>
      <protection locked="0"/>
    </xf>
    <xf numFmtId="166" fontId="23" fillId="0" borderId="666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48" xfId="2" applyNumberFormat="1" applyFont="1" applyBorder="1" applyAlignment="1" applyProtection="1">
      <alignment horizontal="center" vertical="center"/>
      <protection locked="0"/>
    </xf>
    <xf numFmtId="0" fontId="23" fillId="0" borderId="667" xfId="2" applyFont="1" applyBorder="1" applyAlignment="1" applyProtection="1">
      <alignment horizontal="center" vertical="center" textRotation="90"/>
      <protection locked="0"/>
    </xf>
    <xf numFmtId="0" fontId="23" fillId="0" borderId="622" xfId="2" applyFont="1" applyBorder="1" applyAlignment="1" applyProtection="1">
      <alignment horizontal="center" vertical="center" textRotation="90"/>
      <protection locked="0"/>
    </xf>
    <xf numFmtId="0" fontId="23" fillId="0" borderId="670" xfId="2" applyFont="1" applyBorder="1" applyAlignment="1" applyProtection="1">
      <alignment horizontal="center" vertical="center" textRotation="90"/>
      <protection locked="0"/>
    </xf>
    <xf numFmtId="0" fontId="23" fillId="0" borderId="668" xfId="2" applyFont="1" applyBorder="1" applyAlignment="1" applyProtection="1">
      <alignment horizontal="center" vertical="center"/>
      <protection locked="0"/>
    </xf>
    <xf numFmtId="0" fontId="23" fillId="0" borderId="647" xfId="2" applyFont="1" applyBorder="1" applyAlignment="1" applyProtection="1">
      <alignment horizontal="center" vertical="center"/>
      <protection locked="0"/>
    </xf>
    <xf numFmtId="0" fontId="23" fillId="0" borderId="636" xfId="2" applyFont="1" applyBorder="1" applyAlignment="1" applyProtection="1">
      <alignment horizontal="center" vertical="center" wrapText="1"/>
      <protection locked="0"/>
    </xf>
    <xf numFmtId="0" fontId="23" fillId="0" borderId="644" xfId="2" applyFont="1" applyBorder="1" applyAlignment="1" applyProtection="1">
      <alignment horizontal="center" vertical="center" textRotation="90" wrapText="1"/>
      <protection locked="0"/>
    </xf>
    <xf numFmtId="0" fontId="23" fillId="0" borderId="636" xfId="2" applyFont="1" applyBorder="1" applyAlignment="1" applyProtection="1">
      <alignment horizontal="center" vertical="center" textRotation="90" wrapText="1"/>
      <protection locked="0"/>
    </xf>
    <xf numFmtId="0" fontId="23" fillId="0" borderId="652" xfId="2" applyFont="1" applyBorder="1" applyAlignment="1" applyProtection="1">
      <alignment horizontal="center" vertical="center" textRotation="90" wrapText="1"/>
      <protection locked="0"/>
    </xf>
    <xf numFmtId="1" fontId="36" fillId="0" borderId="643" xfId="2" applyNumberFormat="1" applyFont="1" applyBorder="1" applyAlignment="1" applyProtection="1">
      <alignment horizontal="center" vertical="center"/>
      <protection locked="0"/>
    </xf>
    <xf numFmtId="0" fontId="11" fillId="0" borderId="578" xfId="0" applyFont="1" applyBorder="1" applyAlignment="1">
      <alignment horizontal="right" vertical="center"/>
    </xf>
    <xf numFmtId="0" fontId="11" fillId="0" borderId="579" xfId="0" applyFont="1" applyBorder="1" applyAlignment="1">
      <alignment horizontal="right" vertical="center"/>
    </xf>
    <xf numFmtId="0" fontId="11" fillId="0" borderId="656" xfId="0" applyFont="1" applyBorder="1" applyAlignment="1">
      <alignment horizontal="right" vertical="center"/>
    </xf>
    <xf numFmtId="0" fontId="33" fillId="0" borderId="636" xfId="0" applyFont="1" applyBorder="1" applyAlignment="1">
      <alignment horizontal="right" vertical="center"/>
    </xf>
    <xf numFmtId="0" fontId="33" fillId="0" borderId="647" xfId="0" applyFont="1" applyBorder="1" applyAlignment="1">
      <alignment horizontal="right" vertical="center"/>
    </xf>
    <xf numFmtId="0" fontId="33" fillId="0" borderId="655" xfId="0" applyFont="1" applyBorder="1" applyAlignment="1">
      <alignment horizontal="right" vertical="center"/>
    </xf>
    <xf numFmtId="16" fontId="34" fillId="0" borderId="636" xfId="2" applyNumberFormat="1" applyFont="1" applyBorder="1" applyAlignment="1" applyProtection="1">
      <alignment horizontal="right" vertical="center"/>
      <protection locked="0"/>
    </xf>
    <xf numFmtId="16" fontId="34" fillId="0" borderId="647" xfId="2" applyNumberFormat="1" applyFont="1" applyBorder="1" applyAlignment="1" applyProtection="1">
      <alignment horizontal="right" vertical="center"/>
      <protection locked="0"/>
    </xf>
    <xf numFmtId="16" fontId="34" fillId="0" borderId="655" xfId="2" applyNumberFormat="1" applyFont="1" applyBorder="1" applyAlignment="1" applyProtection="1">
      <alignment horizontal="right" vertical="center"/>
      <protection locked="0"/>
    </xf>
    <xf numFmtId="0" fontId="11" fillId="0" borderId="636" xfId="0" applyFont="1" applyBorder="1" applyAlignment="1">
      <alignment horizontal="right" vertical="center"/>
    </xf>
    <xf numFmtId="0" fontId="11" fillId="0" borderId="647" xfId="0" applyFont="1" applyBorder="1" applyAlignment="1">
      <alignment horizontal="right" vertical="center"/>
    </xf>
    <xf numFmtId="0" fontId="11" fillId="0" borderId="655" xfId="0" applyFont="1" applyBorder="1" applyAlignment="1">
      <alignment horizontal="right" vertical="center"/>
    </xf>
    <xf numFmtId="0" fontId="12" fillId="0" borderId="663" xfId="0" applyFont="1" applyBorder="1" applyAlignment="1">
      <alignment horizontal="center" vertical="center" textRotation="90"/>
    </xf>
    <xf numFmtId="0" fontId="12" fillId="0" borderId="671" xfId="0" applyFont="1" applyBorder="1" applyAlignment="1">
      <alignment horizontal="center" vertical="center" textRotation="90"/>
    </xf>
    <xf numFmtId="0" fontId="23" fillId="0" borderId="657" xfId="2" applyFont="1" applyBorder="1" applyAlignment="1" applyProtection="1">
      <alignment horizontal="center" vertical="center" textRotation="90" wrapText="1"/>
      <protection locked="0"/>
    </xf>
    <xf numFmtId="0" fontId="23" fillId="0" borderId="642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>
      <alignment horizontal="right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0" fontId="27" fillId="0" borderId="0" xfId="2" applyFont="1" applyAlignment="1">
      <alignment horizontal="center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0" fontId="12" fillId="0" borderId="584" xfId="0" applyFont="1" applyBorder="1" applyAlignment="1">
      <alignment horizontal="center" vertical="center"/>
    </xf>
    <xf numFmtId="0" fontId="12" fillId="0" borderId="549" xfId="0" applyFont="1" applyBorder="1" applyAlignment="1">
      <alignment horizontal="center" vertical="center"/>
    </xf>
    <xf numFmtId="0" fontId="12" fillId="0" borderId="583" xfId="0" applyFont="1" applyBorder="1" applyAlignment="1">
      <alignment horizontal="center" vertical="center"/>
    </xf>
    <xf numFmtId="1" fontId="12" fillId="0" borderId="641" xfId="0" applyNumberFormat="1" applyFont="1" applyBorder="1" applyAlignment="1">
      <alignment horizontal="center" vertical="center" textRotation="90" wrapText="1"/>
    </xf>
    <xf numFmtId="1" fontId="12" fillId="0" borderId="599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53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619" xfId="0" applyNumberFormat="1" applyFont="1" applyBorder="1" applyAlignment="1">
      <alignment horizontal="center" vertical="center" textRotation="90" wrapText="1"/>
    </xf>
    <xf numFmtId="169" fontId="12" fillId="0" borderId="621" xfId="0" applyNumberFormat="1" applyFont="1" applyBorder="1" applyAlignment="1">
      <alignment horizontal="center" vertical="center" wrapText="1"/>
    </xf>
    <xf numFmtId="169" fontId="12" fillId="0" borderId="622" xfId="0" applyNumberFormat="1" applyFont="1" applyBorder="1" applyAlignment="1">
      <alignment horizontal="center" vertical="center"/>
    </xf>
    <xf numFmtId="164" fontId="16" fillId="0" borderId="636" xfId="0" applyNumberFormat="1" applyFont="1" applyBorder="1" applyAlignment="1">
      <alignment horizontal="right" vertical="center"/>
    </xf>
    <xf numFmtId="164" fontId="16" fillId="0" borderId="647" xfId="0" applyNumberFormat="1" applyFont="1" applyBorder="1" applyAlignment="1">
      <alignment horizontal="right" vertical="center"/>
    </xf>
    <xf numFmtId="164" fontId="16" fillId="0" borderId="655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 vertical="center" wrapText="1"/>
    </xf>
    <xf numFmtId="1" fontId="28" fillId="0" borderId="636" xfId="0" applyNumberFormat="1" applyFont="1" applyBorder="1" applyAlignment="1">
      <alignment horizontal="right" vertical="center"/>
    </xf>
    <xf numFmtId="1" fontId="28" fillId="0" borderId="647" xfId="0" applyNumberFormat="1" applyFont="1" applyBorder="1" applyAlignment="1">
      <alignment horizontal="right" vertical="center"/>
    </xf>
    <xf numFmtId="1" fontId="28" fillId="0" borderId="655" xfId="0" applyNumberFormat="1" applyFont="1" applyBorder="1" applyAlignment="1">
      <alignment horizontal="right" vertical="center"/>
    </xf>
    <xf numFmtId="1" fontId="28" fillId="0" borderId="608" xfId="0" applyNumberFormat="1" applyFont="1" applyBorder="1" applyAlignment="1">
      <alignment horizontal="right" vertical="center"/>
    </xf>
    <xf numFmtId="1" fontId="28" fillId="0" borderId="627" xfId="0" applyNumberFormat="1" applyFont="1" applyBorder="1" applyAlignment="1">
      <alignment horizontal="right" vertical="center"/>
    </xf>
    <xf numFmtId="1" fontId="28" fillId="0" borderId="659" xfId="0" applyNumberFormat="1" applyFont="1" applyBorder="1" applyAlignment="1">
      <alignment horizontal="right" vertical="center"/>
    </xf>
    <xf numFmtId="164" fontId="12" fillId="0" borderId="577" xfId="0" applyNumberFormat="1" applyFont="1" applyBorder="1" applyAlignment="1">
      <alignment horizontal="center" vertical="center" textRotation="90" wrapText="1"/>
    </xf>
    <xf numFmtId="164" fontId="12" fillId="0" borderId="643" xfId="0" applyNumberFormat="1" applyFont="1" applyBorder="1" applyAlignment="1">
      <alignment horizontal="center" vertical="center" textRotation="90" wrapText="1"/>
    </xf>
    <xf numFmtId="169" fontId="12" fillId="0" borderId="540" xfId="0" applyNumberFormat="1" applyFont="1" applyBorder="1" applyAlignment="1">
      <alignment horizontal="center" vertical="center" textRotation="90" wrapText="1"/>
    </xf>
    <xf numFmtId="169" fontId="12" fillId="0" borderId="512" xfId="0" applyNumberFormat="1" applyFont="1" applyBorder="1" applyAlignment="1">
      <alignment horizontal="center" vertical="center" textRotation="90"/>
    </xf>
    <xf numFmtId="169" fontId="12" fillId="0" borderId="547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540" xfId="0" applyNumberFormat="1" applyFont="1" applyBorder="1" applyAlignment="1">
      <alignment horizontal="center" vertical="center" textRotation="90" wrapText="1"/>
    </xf>
    <xf numFmtId="1" fontId="12" fillId="0" borderId="512" xfId="0" applyNumberFormat="1" applyFont="1" applyBorder="1" applyAlignment="1">
      <alignment horizontal="center" vertical="center" textRotation="90" wrapText="1"/>
    </xf>
    <xf numFmtId="1" fontId="12" fillId="0" borderId="546" xfId="0" applyNumberFormat="1" applyFont="1" applyBorder="1" applyAlignment="1">
      <alignment horizontal="center" vertical="center" textRotation="90" wrapText="1"/>
    </xf>
    <xf numFmtId="0" fontId="12" fillId="0" borderId="512" xfId="0" applyFont="1" applyBorder="1" applyAlignment="1">
      <alignment horizontal="center" vertical="center" textRotation="90"/>
    </xf>
    <xf numFmtId="164" fontId="12" fillId="0" borderId="577" xfId="0" applyNumberFormat="1" applyFont="1" applyBorder="1" applyAlignment="1">
      <alignment horizontal="center" vertical="center" wrapText="1"/>
    </xf>
    <xf numFmtId="164" fontId="12" fillId="0" borderId="643" xfId="0" applyNumberFormat="1" applyFont="1" applyBorder="1" applyAlignment="1">
      <alignment horizontal="center" vertical="center" wrapText="1"/>
    </xf>
    <xf numFmtId="1" fontId="12" fillId="0" borderId="548" xfId="0" applyNumberFormat="1" applyFont="1" applyBorder="1" applyAlignment="1">
      <alignment horizontal="center" vertical="center" textRotation="90" wrapText="1"/>
    </xf>
    <xf numFmtId="1" fontId="12" fillId="0" borderId="658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608" xfId="0" applyNumberFormat="1" applyFont="1" applyBorder="1" applyAlignment="1">
      <alignment horizontal="center" vertical="center" textRotation="90" wrapText="1"/>
    </xf>
    <xf numFmtId="169" fontId="12" fillId="0" borderId="547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40" xfId="0" applyNumberFormat="1" applyFont="1" applyBorder="1" applyAlignment="1">
      <alignment horizontal="center" vertical="center" wrapText="1"/>
    </xf>
    <xf numFmtId="1" fontId="12" fillId="0" borderId="512" xfId="0" applyNumberFormat="1" applyFont="1" applyBorder="1" applyAlignment="1">
      <alignment horizontal="center" vertical="center" wrapText="1"/>
    </xf>
    <xf numFmtId="1" fontId="12" fillId="0" borderId="546" xfId="0" applyNumberFormat="1" applyFont="1" applyBorder="1" applyAlignment="1">
      <alignment horizontal="center" vertical="center" wrapText="1"/>
    </xf>
    <xf numFmtId="1" fontId="12" fillId="0" borderId="658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608" xfId="0" applyNumberFormat="1" applyFont="1" applyBorder="1" applyAlignment="1">
      <alignment horizontal="center" vertical="center" wrapText="1"/>
    </xf>
    <xf numFmtId="169" fontId="12" fillId="0" borderId="540" xfId="0" applyNumberFormat="1" applyFont="1" applyBorder="1" applyAlignment="1">
      <alignment horizontal="center" vertical="center" wrapText="1"/>
    </xf>
    <xf numFmtId="169" fontId="12" fillId="0" borderId="512" xfId="0" applyNumberFormat="1" applyFont="1" applyBorder="1" applyAlignment="1">
      <alignment horizontal="center" vertical="center"/>
    </xf>
    <xf numFmtId="0" fontId="20" fillId="0" borderId="553" xfId="2" applyFont="1" applyBorder="1" applyAlignment="1" applyProtection="1">
      <alignment horizontal="right" vertical="center" textRotation="90"/>
      <protection locked="0"/>
    </xf>
    <xf numFmtId="0" fontId="18" fillId="0" borderId="554" xfId="2" applyBorder="1" applyAlignment="1" applyProtection="1">
      <alignment horizontal="center" wrapText="1"/>
      <protection locked="0"/>
    </xf>
    <xf numFmtId="0" fontId="18" fillId="0" borderId="556" xfId="2" applyBorder="1" applyAlignment="1" applyProtection="1">
      <alignment horizontal="center" wrapText="1"/>
      <protection locked="0"/>
    </xf>
    <xf numFmtId="0" fontId="18" fillId="0" borderId="553" xfId="2" applyBorder="1" applyAlignment="1" applyProtection="1">
      <alignment horizontal="center" wrapText="1"/>
      <protection locked="0"/>
    </xf>
    <xf numFmtId="0" fontId="18" fillId="0" borderId="553" xfId="2" applyBorder="1" applyAlignment="1" applyProtection="1">
      <alignment horizontal="center" vertical="center" textRotation="90" wrapText="1"/>
      <protection locked="0"/>
    </xf>
    <xf numFmtId="0" fontId="18" fillId="0" borderId="553" xfId="2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horizontal="center"/>
      <protection locked="0"/>
    </xf>
    <xf numFmtId="1" fontId="18" fillId="0" borderId="553" xfId="2" applyNumberFormat="1" applyBorder="1" applyAlignment="1" applyProtection="1">
      <alignment horizontal="center"/>
      <protection locked="0"/>
    </xf>
    <xf numFmtId="2" fontId="18" fillId="0" borderId="554" xfId="2" applyNumberFormat="1" applyBorder="1" applyAlignment="1" applyProtection="1">
      <alignment horizontal="center"/>
      <protection locked="0"/>
    </xf>
    <xf numFmtId="2" fontId="18" fillId="0" borderId="556" xfId="2" applyNumberFormat="1" applyBorder="1" applyAlignment="1" applyProtection="1">
      <alignment horizontal="center"/>
      <protection locked="0"/>
    </xf>
    <xf numFmtId="2" fontId="18" fillId="0" borderId="553" xfId="2" applyNumberFormat="1" applyBorder="1" applyAlignment="1" applyProtection="1">
      <alignment horizontal="center"/>
      <protection locked="0"/>
    </xf>
    <xf numFmtId="0" fontId="30" fillId="0" borderId="553" xfId="0" applyFont="1" applyBorder="1" applyAlignment="1">
      <alignment horizontal="center" wrapText="1"/>
    </xf>
    <xf numFmtId="1" fontId="30" fillId="0" borderId="553" xfId="0" applyNumberFormat="1" applyFont="1" applyBorder="1" applyAlignment="1">
      <alignment horizontal="center" wrapText="1"/>
    </xf>
    <xf numFmtId="2" fontId="18" fillId="0" borderId="553" xfId="2" applyNumberFormat="1" applyBorder="1" applyAlignment="1" applyProtection="1">
      <alignment horizontal="center" vertical="center"/>
      <protection locked="0"/>
    </xf>
    <xf numFmtId="0" fontId="30" fillId="0" borderId="554" xfId="0" applyFont="1" applyBorder="1" applyAlignment="1">
      <alignment horizontal="center" vertical="center" wrapText="1"/>
    </xf>
    <xf numFmtId="0" fontId="30" fillId="0" borderId="556" xfId="0" applyFont="1" applyBorder="1" applyAlignment="1">
      <alignment horizontal="center" vertical="center" wrapText="1"/>
    </xf>
    <xf numFmtId="0" fontId="22" fillId="0" borderId="553" xfId="2" applyFont="1" applyBorder="1" applyAlignment="1" applyProtection="1">
      <alignment horizontal="right" vertical="center"/>
      <protection locked="0"/>
    </xf>
    <xf numFmtId="0" fontId="30" fillId="0" borderId="554" xfId="0" applyFont="1" applyBorder="1" applyAlignment="1">
      <alignment horizontal="center" wrapText="1"/>
    </xf>
    <xf numFmtId="0" fontId="30" fillId="0" borderId="556" xfId="0" applyFont="1" applyBorder="1" applyAlignment="1">
      <alignment horizontal="center" wrapText="1"/>
    </xf>
    <xf numFmtId="0" fontId="18" fillId="0" borderId="554" xfId="2" applyBorder="1" applyAlignment="1" applyProtection="1">
      <alignment horizontal="center"/>
      <protection locked="0"/>
    </xf>
    <xf numFmtId="0" fontId="18" fillId="0" borderId="556" xfId="2" applyBorder="1" applyAlignment="1" applyProtection="1">
      <alignment horizontal="center"/>
      <protection locked="0"/>
    </xf>
    <xf numFmtId="0" fontId="18" fillId="0" borderId="554" xfId="2" applyBorder="1" applyAlignment="1" applyProtection="1">
      <alignment horizontal="right" vertical="center"/>
      <protection locked="0"/>
    </xf>
    <xf numFmtId="0" fontId="18" fillId="0" borderId="555" xfId="2" applyBorder="1" applyAlignment="1" applyProtection="1">
      <alignment horizontal="right" vertical="center"/>
      <protection locked="0"/>
    </xf>
    <xf numFmtId="0" fontId="18" fillId="0" borderId="556" xfId="2" applyBorder="1" applyAlignment="1" applyProtection="1">
      <alignment horizontal="right" vertical="center"/>
      <protection locked="0"/>
    </xf>
    <xf numFmtId="1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4" xfId="2" applyBorder="1" applyAlignment="1" applyProtection="1">
      <alignment horizontal="center" vertical="center" textRotation="90" wrapText="1"/>
      <protection locked="0"/>
    </xf>
    <xf numFmtId="0" fontId="18" fillId="0" borderId="553" xfId="2" applyBorder="1" applyAlignment="1" applyProtection="1">
      <alignment horizontal="center" vertical="center" textRotation="90"/>
      <protection locked="0"/>
    </xf>
    <xf numFmtId="0" fontId="18" fillId="0" borderId="552" xfId="2" applyBorder="1" applyAlignment="1" applyProtection="1">
      <alignment horizontal="center" vertical="center" textRotation="90"/>
      <protection locked="0"/>
    </xf>
    <xf numFmtId="166" fontId="18" fillId="0" borderId="552" xfId="2" applyNumberFormat="1" applyBorder="1" applyAlignment="1" applyProtection="1">
      <alignment horizontal="center" vertical="center" textRotation="90"/>
      <protection locked="0"/>
    </xf>
    <xf numFmtId="166" fontId="18" fillId="0" borderId="553" xfId="2" applyNumberFormat="1" applyBorder="1" applyAlignment="1" applyProtection="1">
      <alignment horizontal="center" vertical="center" textRotation="90"/>
      <protection locked="0"/>
    </xf>
    <xf numFmtId="166" fontId="18" fillId="0" borderId="552" xfId="2" applyNumberFormat="1" applyBorder="1" applyAlignment="1" applyProtection="1">
      <alignment horizontal="center" vertical="center"/>
      <protection locked="0"/>
    </xf>
    <xf numFmtId="166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2" xfId="2" applyBorder="1" applyAlignment="1" applyProtection="1">
      <alignment horizontal="center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273844</xdr:colOff>
      <xdr:row>34</xdr:row>
      <xdr:rowOff>-1</xdr:rowOff>
    </xdr:from>
    <xdr:to>
      <xdr:col>19</xdr:col>
      <xdr:colOff>3116739</xdr:colOff>
      <xdr:row>34</xdr:row>
      <xdr:rowOff>2116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CBE3143-77D6-4061-9D62-DE9E45F60AEA}"/>
            </a:ext>
          </a:extLst>
        </xdr:cNvPr>
        <xdr:cNvCxnSpPr/>
      </xdr:nvCxnSpPr>
      <xdr:spPr>
        <a:xfrm flipV="1">
          <a:off x="273844" y="12156281"/>
          <a:ext cx="16958945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3493292</xdr:colOff>
      <xdr:row>0</xdr:row>
      <xdr:rowOff>35719</xdr:rowOff>
    </xdr:from>
    <xdr:to>
      <xdr:col>20</xdr:col>
      <xdr:colOff>11906</xdr:colOff>
      <xdr:row>34</xdr:row>
      <xdr:rowOff>71437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F46704A-CAD0-4007-A046-99599B9D26C9}"/>
            </a:ext>
          </a:extLst>
        </xdr:cNvPr>
        <xdr:cNvCxnSpPr/>
      </xdr:nvCxnSpPr>
      <xdr:spPr>
        <a:xfrm>
          <a:off x="17609342" y="35719"/>
          <a:ext cx="23814" cy="121920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127000</xdr:colOff>
      <xdr:row>34</xdr:row>
      <xdr:rowOff>148167</xdr:rowOff>
    </xdr:from>
    <xdr:to>
      <xdr:col>20</xdr:col>
      <xdr:colOff>0</xdr:colOff>
      <xdr:row>34</xdr:row>
      <xdr:rowOff>169334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>
          <a:off x="127000" y="12287250"/>
          <a:ext cx="17557750" cy="2116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3493292</xdr:colOff>
      <xdr:row>0</xdr:row>
      <xdr:rowOff>35719</xdr:rowOff>
    </xdr:from>
    <xdr:to>
      <xdr:col>20</xdr:col>
      <xdr:colOff>11906</xdr:colOff>
      <xdr:row>34</xdr:row>
      <xdr:rowOff>64823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7637917" y="35719"/>
          <a:ext cx="19052" cy="12203906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273844</xdr:colOff>
      <xdr:row>56</xdr:row>
      <xdr:rowOff>-1</xdr:rowOff>
    </xdr:from>
    <xdr:to>
      <xdr:col>19</xdr:col>
      <xdr:colOff>1473676</xdr:colOff>
      <xdr:row>56</xdr:row>
      <xdr:rowOff>2116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273844" y="12156281"/>
          <a:ext cx="16963707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1850229</xdr:colOff>
      <xdr:row>0</xdr:row>
      <xdr:rowOff>35719</xdr:rowOff>
    </xdr:from>
    <xdr:to>
      <xdr:col>19</xdr:col>
      <xdr:colOff>1869281</xdr:colOff>
      <xdr:row>58</xdr:row>
      <xdr:rowOff>23812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616486" y="35719"/>
          <a:ext cx="19052" cy="125253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381001</xdr:colOff>
      <xdr:row>8</xdr:row>
      <xdr:rowOff>47625</xdr:rowOff>
    </xdr:from>
    <xdr:to>
      <xdr:col>19</xdr:col>
      <xdr:colOff>132785</xdr:colOff>
      <xdr:row>17</xdr:row>
      <xdr:rowOff>35718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FFA3AC-C6D2-D26A-3CAB-676EBD5A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66095" y="3059906"/>
          <a:ext cx="2609284" cy="1702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0</xdr:colOff>
      <xdr:row>0</xdr:row>
      <xdr:rowOff>0</xdr:rowOff>
    </xdr:from>
    <xdr:to>
      <xdr:col>29</xdr:col>
      <xdr:colOff>9186</xdr:colOff>
      <xdr:row>62</xdr:row>
      <xdr:rowOff>13607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 flipH="1">
          <a:off x="17770929" y="0"/>
          <a:ext cx="9186" cy="1209675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365693</xdr:colOff>
      <xdr:row>62</xdr:row>
      <xdr:rowOff>22110</xdr:rowOff>
    </xdr:from>
    <xdr:to>
      <xdr:col>28</xdr:col>
      <xdr:colOff>1393055</xdr:colOff>
      <xdr:row>62</xdr:row>
      <xdr:rowOff>24227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365693" y="12105253"/>
          <a:ext cx="17355933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28725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40300" y="142875"/>
          <a:ext cx="4762" cy="12287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47626" y="12356307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47626" y="12356307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C841" t="str">
            <v>SF</v>
          </cell>
          <cell r="D841" t="str">
            <v>STEEL SHEET PILING LEFT IN PLACE, AS PER PLAN</v>
          </cell>
          <cell r="F841">
            <v>0</v>
          </cell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C1025" t="str">
            <v>CY</v>
          </cell>
          <cell r="D1025" t="str">
            <v>CLASS QC4 MASS CONCRETE, SUBSTRUCTURE WITH QC/QA</v>
          </cell>
          <cell r="F1025">
            <v>0</v>
          </cell>
        </row>
        <row r="1026">
          <cell r="A1026" t="str">
            <v>511E45603</v>
          </cell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</row>
        <row r="1027">
          <cell r="A1027" t="str">
            <v>511E45650</v>
          </cell>
          <cell r="C1027" t="str">
            <v>CY</v>
          </cell>
          <cell r="D1027" t="str">
            <v>CLASS QC4 MASS CONCRETE, SUPERSTRUCTURE</v>
          </cell>
          <cell r="F1027">
            <v>0</v>
          </cell>
        </row>
        <row r="1028">
          <cell r="A1028" t="str">
            <v>511E45651</v>
          </cell>
          <cell r="C1028" t="str">
            <v>CY</v>
          </cell>
          <cell r="D1028" t="str">
            <v>CLASS QC4 MASS CONCRETE, SUPERSTRUCTURE, AS PER PLAN</v>
          </cell>
          <cell r="F1028">
            <v>0</v>
          </cell>
        </row>
        <row r="1029">
          <cell r="A1029" t="str">
            <v>511E45652</v>
          </cell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</row>
        <row r="1036">
          <cell r="A1036" t="str">
            <v>511E45721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</row>
        <row r="1406">
          <cell r="A1406" t="str">
            <v>516E46500</v>
          </cell>
          <cell r="C1406" t="str">
            <v>EACH</v>
          </cell>
          <cell r="D1406" t="str">
            <v>BEARING, PTFE (TEFLON)</v>
          </cell>
          <cell r="F1406">
            <v>0</v>
          </cell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C1447" t="str">
            <v>FT</v>
          </cell>
          <cell r="D1447" t="str">
            <v>TEMPORARY BRIDGE RAILING</v>
          </cell>
          <cell r="F1447">
            <v>0</v>
          </cell>
        </row>
        <row r="1448">
          <cell r="A1448" t="str">
            <v>517E73101</v>
          </cell>
          <cell r="C1448" t="str">
            <v>FT</v>
          </cell>
          <cell r="D1448" t="str">
            <v>TEMPORARY BRIDGE RAILING, AS PER PLAN</v>
          </cell>
          <cell r="F1448">
            <v>0</v>
          </cell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</row>
        <row r="1458">
          <cell r="A1458" t="str">
            <v>517E75121</v>
          </cell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</row>
        <row r="1459">
          <cell r="A1459" t="str">
            <v>517E75122</v>
          </cell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</row>
        <row r="1460">
          <cell r="A1460" t="str">
            <v>517E75123</v>
          </cell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</row>
        <row r="1461">
          <cell r="A1461" t="str">
            <v>517E75124</v>
          </cell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</row>
        <row r="1462">
          <cell r="A1462" t="str">
            <v>517E75125</v>
          </cell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</row>
        <row r="1512">
          <cell r="A1512" t="str">
            <v>518E40010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</row>
        <row r="1518">
          <cell r="A1518" t="str">
            <v>518E41201</v>
          </cell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</row>
        <row r="1519">
          <cell r="A1519" t="str">
            <v>518E42000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</row>
        <row r="1520">
          <cell r="A1520" t="str">
            <v>518E42010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</row>
        <row r="1616">
          <cell r="A1616" t="str">
            <v>524E94918</v>
          </cell>
          <cell r="C1616" t="str">
            <v>FT</v>
          </cell>
          <cell r="D1616" t="str">
            <v>DRILLED SHAFTS, 60" DIAMETER, INTO BEDROCK</v>
          </cell>
          <cell r="F1616">
            <v>0</v>
          </cell>
        </row>
        <row r="1617">
          <cell r="A1617" t="str">
            <v>524E94919</v>
          </cell>
          <cell r="C1617" t="str">
            <v>FT</v>
          </cell>
          <cell r="D1617" t="str">
            <v>DRILLED SHAFTS, 60" DIAMETER, INTO BEDROCK, AS PER PLAN</v>
          </cell>
          <cell r="F1617">
            <v>0</v>
          </cell>
        </row>
        <row r="1618">
          <cell r="A1618" t="str">
            <v>524E94920</v>
          </cell>
          <cell r="C1618" t="str">
            <v>FT</v>
          </cell>
          <cell r="D1618" t="str">
            <v>DRILLED SHAFTS, 66" DIAMETER</v>
          </cell>
          <cell r="F1618">
            <v>0</v>
          </cell>
        </row>
        <row r="1619">
          <cell r="A1619" t="str">
            <v>524E94930</v>
          </cell>
          <cell r="C1619" t="str">
            <v>FT</v>
          </cell>
          <cell r="D1619" t="str">
            <v>DRILLED SHAFTS, 66" DIAMETER, ABOVE BEDROCK</v>
          </cell>
          <cell r="F1619">
            <v>0</v>
          </cell>
        </row>
        <row r="1620">
          <cell r="A1620" t="str">
            <v>524E94931</v>
          </cell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</row>
        <row r="1621">
          <cell r="A1621" t="str">
            <v>524E94934</v>
          </cell>
          <cell r="C1621" t="str">
            <v>FT</v>
          </cell>
          <cell r="D1621" t="str">
            <v>DRILLED SHAFTS, 66" DIAMETER, INTO BEDROCK</v>
          </cell>
          <cell r="F1621">
            <v>0</v>
          </cell>
        </row>
        <row r="1622">
          <cell r="A1622" t="str">
            <v>524E94935</v>
          </cell>
          <cell r="C1622" t="str">
            <v>FT</v>
          </cell>
          <cell r="D1622" t="str">
            <v>DRILLED SHAFTS, 66" DIAMETER, INTO BEDROCK, AS PER PLAN</v>
          </cell>
          <cell r="F1622">
            <v>0</v>
          </cell>
        </row>
        <row r="1623">
          <cell r="A1623" t="str">
            <v>524E94946</v>
          </cell>
          <cell r="C1623" t="str">
            <v>FT</v>
          </cell>
          <cell r="D1623" t="str">
            <v>DRILLED SHAFTS, 72" DIAMETER, ABOVE BEDROCK</v>
          </cell>
          <cell r="F1623">
            <v>0</v>
          </cell>
        </row>
        <row r="1624">
          <cell r="A1624" t="str">
            <v>524E94947</v>
          </cell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</row>
        <row r="1625">
          <cell r="A1625" t="str">
            <v>524E94950</v>
          </cell>
          <cell r="C1625" t="str">
            <v>FT</v>
          </cell>
          <cell r="D1625" t="str">
            <v>DRILLED SHAFTS, 72" DIAMETER, INTO BEDROCK</v>
          </cell>
          <cell r="F1625">
            <v>0</v>
          </cell>
        </row>
        <row r="1626">
          <cell r="A1626" t="str">
            <v>524E94951</v>
          </cell>
          <cell r="C1626" t="str">
            <v>FT</v>
          </cell>
          <cell r="D1626" t="str">
            <v>DRILLED SHAFTS, 72" DIAMETER, INTO BEDROCK, AS PER PLAN</v>
          </cell>
          <cell r="F1626">
            <v>0</v>
          </cell>
        </row>
        <row r="1627">
          <cell r="A1627" t="str">
            <v>524E94970</v>
          </cell>
          <cell r="C1627" t="str">
            <v>FT</v>
          </cell>
          <cell r="D1627" t="str">
            <v>DRILLED SHAFTS, 78" DIAMETER ABOVE BEDROCK</v>
          </cell>
          <cell r="F1627">
            <v>0</v>
          </cell>
        </row>
        <row r="1628">
          <cell r="A1628" t="str">
            <v>524E94971</v>
          </cell>
          <cell r="C1628" t="str">
            <v>FT</v>
          </cell>
          <cell r="D1628" t="str">
            <v>DRILLED SHAFTS, 78" DIAMETER ABOVE BEDROCK, AS PER PLAN</v>
          </cell>
          <cell r="F1628">
            <v>0</v>
          </cell>
        </row>
        <row r="1629">
          <cell r="A1629" t="str">
            <v>524E94980</v>
          </cell>
          <cell r="C1629" t="str">
            <v>FT</v>
          </cell>
          <cell r="D1629" t="str">
            <v>DRILLED SHAFTS, 78" DIAMETER, INTO BEDROCK</v>
          </cell>
          <cell r="F1629">
            <v>0</v>
          </cell>
        </row>
        <row r="1630">
          <cell r="A1630" t="str">
            <v>524E94988</v>
          </cell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C1634" t="str">
            <v>FT</v>
          </cell>
          <cell r="D1634" t="str">
            <v>DRILLED SHAFTS, 84" DIAMETER, INTO BEDROCK, AS PER PLAN</v>
          </cell>
          <cell r="F1634">
            <v>0</v>
          </cell>
        </row>
        <row r="1635">
          <cell r="A1635" t="str">
            <v>524E94994</v>
          </cell>
          <cell r="C1635" t="str">
            <v>FT</v>
          </cell>
          <cell r="D1635" t="str">
            <v>DRILLED SHAFTS, 90" DIAMETER, INTO BEDROCK</v>
          </cell>
          <cell r="F1635">
            <v>0</v>
          </cell>
        </row>
        <row r="1636">
          <cell r="A1636" t="str">
            <v>524E94995</v>
          </cell>
          <cell r="C1636" t="str">
            <v>FT</v>
          </cell>
          <cell r="D1636" t="str">
            <v>DRILLED SHAFTS, 90" DIAMETER, INTO BEDROCK, AS PER PLAN</v>
          </cell>
          <cell r="F1636">
            <v>0</v>
          </cell>
        </row>
        <row r="1637">
          <cell r="A1637" t="str">
            <v>524E94996</v>
          </cell>
          <cell r="C1637" t="str">
            <v>FT</v>
          </cell>
          <cell r="D1637" t="str">
            <v>DRILLED SHAFTS, 96" DIAMETER, ABOVE BEDROCK</v>
          </cell>
          <cell r="F1637">
            <v>0</v>
          </cell>
        </row>
        <row r="1638">
          <cell r="A1638" t="str">
            <v>524E94997</v>
          </cell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</row>
        <row r="1639">
          <cell r="A1639" t="str">
            <v>524E94998</v>
          </cell>
          <cell r="C1639" t="str">
            <v>FT</v>
          </cell>
          <cell r="D1639" t="str">
            <v>DRILLED SHAFTS, 96" DIAMETER, INTO BEDROCK</v>
          </cell>
          <cell r="F1639">
            <v>0</v>
          </cell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</row>
        <row r="1794">
          <cell r="A1794" t="str">
            <v>601E23020</v>
          </cell>
          <cell r="C1794" t="str">
            <v>SY</v>
          </cell>
          <cell r="D1794" t="str">
            <v>ARTICULATING CONCRETE BLOCK REVETMENT SYSTEM, TYPE 3</v>
          </cell>
          <cell r="F1794">
            <v>0</v>
          </cell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C1805" t="str">
            <v>CY</v>
          </cell>
          <cell r="D1805" t="str">
            <v>DUMPED ROCK FILL, AS PER PLAN</v>
          </cell>
          <cell r="F1805">
            <v>0</v>
          </cell>
        </row>
        <row r="1806">
          <cell r="A1806" t="str">
            <v>601E30000</v>
          </cell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C1807" t="str">
            <v>CY</v>
          </cell>
          <cell r="D1807" t="str">
            <v>ROCK CHANNEL PROTECTION, TYPE A WITH FILTER</v>
          </cell>
          <cell r="F1807">
            <v>0</v>
          </cell>
        </row>
        <row r="1808">
          <cell r="A1808" t="str">
            <v>601E32001</v>
          </cell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</row>
        <row r="1809">
          <cell r="A1809" t="str">
            <v>601E32004</v>
          </cell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</row>
        <row r="1817">
          <cell r="A1817" t="str">
            <v>601E32110</v>
          </cell>
          <cell r="C1817" t="str">
            <v>CY</v>
          </cell>
          <cell r="D1817" t="str">
            <v>ROCK CHANNEL PROTECTION, TYPE B WITH AGGREGATE FILTER</v>
          </cell>
          <cell r="F1817">
            <v>0</v>
          </cell>
        </row>
        <row r="1818">
          <cell r="A1818" t="str">
            <v>601E32111</v>
          </cell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</row>
        <row r="1819">
          <cell r="A1819" t="str">
            <v>601E32200</v>
          </cell>
          <cell r="C1819" t="str">
            <v>CY</v>
          </cell>
          <cell r="D1819" t="str">
            <v>ROCK CHANNEL PROTECTION, TYPE C WITH FILTER</v>
          </cell>
          <cell r="F1819">
            <v>0</v>
          </cell>
        </row>
        <row r="1820">
          <cell r="A1820" t="str">
            <v>601E32201</v>
          </cell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</row>
        <row r="1821">
          <cell r="A1821" t="str">
            <v>601E32204</v>
          </cell>
          <cell r="C1821" t="str">
            <v>CY</v>
          </cell>
          <cell r="D1821" t="str">
            <v>ROCK CHANNEL PROTECTION, TYPE C WITH GEOTEXTILE FABRIC</v>
          </cell>
          <cell r="F1821">
            <v>0</v>
          </cell>
        </row>
        <row r="1822">
          <cell r="A1822" t="str">
            <v>601E32205</v>
          </cell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C2109" t="str">
            <v>EACH</v>
          </cell>
          <cell r="D2109" t="str">
            <v>MGS BRIDGE TERMINAL ASSEMBLY, TYPE 1, BARRIER DESIGN</v>
          </cell>
          <cell r="F2109">
            <v>0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</row>
        <row r="2208">
          <cell r="A2208" t="str">
            <v>607E39901</v>
          </cell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</row>
        <row r="2209">
          <cell r="A2209" t="str">
            <v>607E39910</v>
          </cell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C2213" t="str">
            <v>FT</v>
          </cell>
          <cell r="D2213" t="str">
            <v>VANDAL PROTECTION FENCE, 12' CURVED, COATED FABRIC</v>
          </cell>
          <cell r="F2213">
            <v>0</v>
          </cell>
        </row>
        <row r="2214">
          <cell r="A2214" t="str">
            <v>607E39931</v>
          </cell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</row>
        <row r="2696">
          <cell r="A2696" t="str">
            <v>611E94711</v>
          </cell>
          <cell r="C2696" t="str">
            <v>FT</v>
          </cell>
          <cell r="D2696" t="str">
            <v>6' X 5' CONDUIT, TYPE A, 706.05, AS PER PLAN</v>
          </cell>
          <cell r="F2696">
            <v>0</v>
          </cell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</row>
        <row r="2703">
          <cell r="A2703" t="str">
            <v>611E94730</v>
          </cell>
          <cell r="C2703" t="str">
            <v>FT</v>
          </cell>
          <cell r="D2703" t="str">
            <v>7' X 6' CONDUIT, TYPE A, 706.05</v>
          </cell>
          <cell r="F2703">
            <v>0</v>
          </cell>
        </row>
        <row r="2704">
          <cell r="A2704" t="str">
            <v>611E94731</v>
          </cell>
          <cell r="C2704" t="str">
            <v>FT</v>
          </cell>
          <cell r="D2704" t="str">
            <v>7' X 6' CONDUIT, TYPE A, 706.05, AS PER PLAN</v>
          </cell>
          <cell r="F2704">
            <v>0</v>
          </cell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</row>
        <row r="2798">
          <cell r="A2798" t="str">
            <v>611E96448</v>
          </cell>
          <cell r="C2798" t="str">
            <v>FT</v>
          </cell>
          <cell r="D2798" t="str">
            <v>16' X 7' CONDUIT, TYPE A, 706.05</v>
          </cell>
          <cell r="F2798">
            <v>0</v>
          </cell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</row>
        <row r="2811">
          <cell r="A2811" t="str">
            <v>611E96475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</row>
        <row r="2915">
          <cell r="A2915" t="str">
            <v>611E98610</v>
          </cell>
          <cell r="C2915" t="str">
            <v>EACH</v>
          </cell>
          <cell r="D2915" t="str">
            <v>CATCH BASIN, NO. 2-6 WITH BICYCLE SAFE GRATE</v>
          </cell>
          <cell r="F2915">
            <v>0</v>
          </cell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</row>
        <row r="2918">
          <cell r="A2918" t="str">
            <v>611E98634</v>
          </cell>
          <cell r="C2918" t="str">
            <v>EACH</v>
          </cell>
          <cell r="D2918" t="str">
            <v>CATCH BASIN RECONSTRUCTED TO GRADE</v>
          </cell>
          <cell r="F2918">
            <v>0</v>
          </cell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</row>
        <row r="2924">
          <cell r="A2924" t="str">
            <v>611E98651</v>
          </cell>
          <cell r="C2924" t="str">
            <v>EACH</v>
          </cell>
          <cell r="D2924" t="str">
            <v>CATCH BASIN FRAME AND GRATE, AS PER PLAN</v>
          </cell>
          <cell r="F2924">
            <v>0</v>
          </cell>
        </row>
        <row r="2925">
          <cell r="A2925" t="str">
            <v>611E98690</v>
          </cell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C2926" t="str">
            <v>EACH</v>
          </cell>
          <cell r="D2926" t="str">
            <v>INLET, SIDE DITCH</v>
          </cell>
          <cell r="F2926">
            <v>0</v>
          </cell>
        </row>
        <row r="2927">
          <cell r="A2927" t="str">
            <v>611E98701</v>
          </cell>
          <cell r="C2927" t="str">
            <v>EACH</v>
          </cell>
          <cell r="D2927" t="str">
            <v>INLET, SIDE DITCH, AS PER PLAN</v>
          </cell>
          <cell r="F2927">
            <v>0</v>
          </cell>
        </row>
        <row r="2928">
          <cell r="A2928" t="str">
            <v>611E98710</v>
          </cell>
          <cell r="C2928" t="str">
            <v>EACH</v>
          </cell>
          <cell r="D2928" t="str">
            <v>INLET, NO. 2-6</v>
          </cell>
          <cell r="F2928">
            <v>0</v>
          </cell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</row>
        <row r="2932">
          <cell r="A2932" t="str">
            <v>611E98730</v>
          </cell>
          <cell r="C2932" t="str">
            <v>EACH</v>
          </cell>
          <cell r="D2932" t="str">
            <v>INLET, NO. 2-10</v>
          </cell>
          <cell r="F2932">
            <v>0</v>
          </cell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</row>
        <row r="2949">
          <cell r="A2949" t="str">
            <v>611E98804</v>
          </cell>
          <cell r="C2949" t="str">
            <v>EACH</v>
          </cell>
          <cell r="D2949" t="str">
            <v>INLET, NO. 3B50</v>
          </cell>
          <cell r="F2949">
            <v>0</v>
          </cell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C2954" t="str">
            <v>EACH</v>
          </cell>
          <cell r="D2954" t="str">
            <v>INLET, NO. 3C50, AS PER PLAN</v>
          </cell>
          <cell r="F2954">
            <v>0</v>
          </cell>
        </row>
        <row r="2955">
          <cell r="A2955" t="str">
            <v>611E98820</v>
          </cell>
          <cell r="C2955" t="str">
            <v>EACH</v>
          </cell>
          <cell r="D2955" t="str">
            <v>INLET, NO. 3D</v>
          </cell>
          <cell r="F2955">
            <v>0</v>
          </cell>
        </row>
        <row r="2956">
          <cell r="A2956" t="str">
            <v>611E98821</v>
          </cell>
          <cell r="C2956" t="str">
            <v>EACH</v>
          </cell>
          <cell r="D2956" t="str">
            <v>INLET, NO. 3D, AS PER PLAN</v>
          </cell>
          <cell r="F2956">
            <v>0</v>
          </cell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</row>
        <row r="2978">
          <cell r="A2978" t="str">
            <v>611E99060</v>
          </cell>
          <cell r="C2978" t="str">
            <v>EACH</v>
          </cell>
          <cell r="D2978" t="str">
            <v>BARRIER MEDIAN INLET, SINGLE SLOPE, TYPE 915B1</v>
          </cell>
          <cell r="F2978">
            <v>0</v>
          </cell>
        </row>
        <row r="2979">
          <cell r="A2979" t="str">
            <v>611E99061</v>
          </cell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</row>
        <row r="2985">
          <cell r="A2985" t="str">
            <v>611E99075</v>
          </cell>
          <cell r="C2985" t="str">
            <v>EACH</v>
          </cell>
          <cell r="D2985" t="str">
            <v>BARRIER INLET, SINGLE SLOPE, TYPE D, AS PER PLAN</v>
          </cell>
          <cell r="F2985">
            <v>0</v>
          </cell>
        </row>
        <row r="2986">
          <cell r="A2986" t="str">
            <v>611E99084</v>
          </cell>
          <cell r="C2986" t="str">
            <v>EACH</v>
          </cell>
          <cell r="D2986" t="str">
            <v>INLET, NO. 3 FOR SINGLE SLOPE BARRIER, TYPE A</v>
          </cell>
          <cell r="F2986">
            <v>0</v>
          </cell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</row>
        <row r="3003">
          <cell r="A3003" t="str">
            <v>611E99140</v>
          </cell>
          <cell r="C3003" t="str">
            <v>EACH</v>
          </cell>
          <cell r="D3003" t="str">
            <v>INLET, NO. 4 FOR SINGLE SLOPE BARRIER, TYPE B1</v>
          </cell>
          <cell r="F3003">
            <v>0</v>
          </cell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</row>
        <row r="3008">
          <cell r="A3008" t="str">
            <v>611E99160</v>
          </cell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</row>
        <row r="3012">
          <cell r="A3012" t="str">
            <v>611E99180</v>
          </cell>
          <cell r="C3012" t="str">
            <v>EACH</v>
          </cell>
          <cell r="D3012" t="str">
            <v>BARRIER MEDIAN INLET, TYPE 915B</v>
          </cell>
          <cell r="F3012">
            <v>0</v>
          </cell>
        </row>
        <row r="3013">
          <cell r="A3013" t="str">
            <v>611E99184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</row>
        <row r="3014">
          <cell r="A3014" t="str">
            <v>611E99190</v>
          </cell>
          <cell r="C3014" t="str">
            <v>EACH</v>
          </cell>
          <cell r="D3014" t="str">
            <v>BARRIER MEDIAN INLET, SINGLE SLOPE, TYPE 915B1-2</v>
          </cell>
          <cell r="F3014">
            <v>0</v>
          </cell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</row>
        <row r="3018">
          <cell r="A3018" t="str">
            <v>611E99551</v>
          </cell>
          <cell r="C3018" t="str">
            <v>EACH</v>
          </cell>
          <cell r="D3018" t="str">
            <v>MANHOLE, NO. 1, AS PER PLAN</v>
          </cell>
          <cell r="F3018">
            <v>0</v>
          </cell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</row>
        <row r="3022">
          <cell r="A3022" t="str">
            <v>611E99575</v>
          </cell>
          <cell r="C3022" t="str">
            <v>EACH</v>
          </cell>
          <cell r="D3022" t="str">
            <v>MANHOLE, NO. 3, AS PER PLAN</v>
          </cell>
          <cell r="F3022">
            <v>0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</row>
        <row r="3037">
          <cell r="A3037" t="str">
            <v>611E99650</v>
          </cell>
          <cell r="C3037" t="str">
            <v>EACH</v>
          </cell>
          <cell r="D3037" t="str">
            <v>MANHOLE FRAME AND COVER</v>
          </cell>
          <cell r="F3037">
            <v>0</v>
          </cell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C3041" t="str">
            <v>EACH</v>
          </cell>
          <cell r="D3041" t="str">
            <v>MANHOLE RECONSTRUCTED TO GRADE</v>
          </cell>
          <cell r="F3041">
            <v>0</v>
          </cell>
        </row>
        <row r="3042">
          <cell r="A3042" t="str">
            <v>611E99661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</row>
        <row r="3043">
          <cell r="A3043" t="str">
            <v>611E99690</v>
          </cell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</row>
        <row r="3105">
          <cell r="A3105" t="str">
            <v>614E12461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</row>
        <row r="3151">
          <cell r="A3151" t="str">
            <v>614E20001</v>
          </cell>
          <cell r="C3151" t="str">
            <v>MILE</v>
          </cell>
          <cell r="D3151" t="str">
            <v>WORK ZONE LANE LINE, CLASS I, 4", AS PER PLAN</v>
          </cell>
          <cell r="F3151">
            <v>0</v>
          </cell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</row>
        <row r="3156">
          <cell r="A3156" t="str">
            <v>614E20100</v>
          </cell>
          <cell r="C3156" t="str">
            <v>MILE</v>
          </cell>
          <cell r="D3156" t="str">
            <v>WORK ZONE LANE LINE, CLASS I, 4", 642 PAINT</v>
          </cell>
          <cell r="F3156">
            <v>0</v>
          </cell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</row>
        <row r="3276">
          <cell r="A3276" t="str">
            <v>614E25201</v>
          </cell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</row>
        <row r="3279">
          <cell r="A3279" t="str">
            <v>614E25600</v>
          </cell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</row>
        <row r="3284">
          <cell r="A3284" t="str">
            <v>614E26200</v>
          </cell>
          <cell r="C3284" t="str">
            <v>FT</v>
          </cell>
          <cell r="D3284" t="str">
            <v>WORK ZONE STOP LINE, CLASS I, 642 PAINT</v>
          </cell>
          <cell r="F3284">
            <v>0</v>
          </cell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</row>
        <row r="3287">
          <cell r="A3287" t="str">
            <v>614E26600</v>
          </cell>
          <cell r="C3287" t="str">
            <v>FT</v>
          </cell>
          <cell r="D3287" t="str">
            <v>WORK ZONE STOP LINE, CLASS I, 740.06, TYPE II</v>
          </cell>
          <cell r="F3287">
            <v>0</v>
          </cell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</row>
        <row r="3306">
          <cell r="A3306" t="str">
            <v>614E28000</v>
          </cell>
          <cell r="C3306" t="str">
            <v>FT</v>
          </cell>
          <cell r="D3306" t="str">
            <v>WORK ZONE GORE MARKING, CLASS II</v>
          </cell>
          <cell r="F3306">
            <v>0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</row>
        <row r="3308">
          <cell r="A3308" t="str">
            <v>614E28200</v>
          </cell>
          <cell r="C3308" t="str">
            <v>FT</v>
          </cell>
          <cell r="D3308" t="str">
            <v>WORK ZONE GORE MARKING, CLASS II, 642 PAINT</v>
          </cell>
          <cell r="F3308">
            <v>0</v>
          </cell>
        </row>
        <row r="3309">
          <cell r="A3309" t="str">
            <v>614E28400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</row>
        <row r="3314">
          <cell r="A3314" t="str">
            <v>614E30200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</row>
        <row r="3421">
          <cell r="A3421" t="str">
            <v>622E10080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</row>
        <row r="3448">
          <cell r="A3448" t="str">
            <v>622E25010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</row>
        <row r="3817">
          <cell r="A3817" t="str">
            <v>625E27550</v>
          </cell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</row>
        <row r="3847">
          <cell r="A3847" t="str">
            <v>625E29940</v>
          </cell>
          <cell r="C3847" t="str">
            <v>EACH</v>
          </cell>
          <cell r="D3847" t="str">
            <v>BARRIER JUNCTION BOX</v>
          </cell>
          <cell r="F3847">
            <v>0</v>
          </cell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</row>
        <row r="3849">
          <cell r="A3849" t="str">
            <v>625E30500</v>
          </cell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C3850" t="str">
            <v>EACH</v>
          </cell>
          <cell r="D3850" t="str">
            <v>PULL BOX, 725.06, SIZE 4</v>
          </cell>
          <cell r="F3850">
            <v>0</v>
          </cell>
        </row>
        <row r="3851">
          <cell r="A3851" t="str">
            <v>625E30520</v>
          </cell>
          <cell r="C3851" t="str">
            <v>EACH</v>
          </cell>
          <cell r="D3851" t="str">
            <v>PULL BOX, 725.06, SIZE 7</v>
          </cell>
          <cell r="F3851">
            <v>0</v>
          </cell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</row>
        <row r="3881">
          <cell r="A3881" t="str">
            <v>625E31511</v>
          </cell>
          <cell r="C3881" t="str">
            <v>EACH</v>
          </cell>
          <cell r="D3881" t="str">
            <v>PULL BOX REMOVED, AS PER PLAN</v>
          </cell>
          <cell r="F3881">
            <v>0</v>
          </cell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</row>
        <row r="3897">
          <cell r="A3897" t="str">
            <v>625E34451</v>
          </cell>
          <cell r="C3897" t="str">
            <v>EACH</v>
          </cell>
          <cell r="D3897" t="str">
            <v>CONTROL CENTER CABINET, COMPLETE, AS PER PLAN</v>
          </cell>
          <cell r="F3897">
            <v>0</v>
          </cell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</row>
        <row r="3906">
          <cell r="A3906" t="str">
            <v>625E35021</v>
          </cell>
          <cell r="C3906" t="str">
            <v>EACH</v>
          </cell>
          <cell r="D3906" t="str">
            <v>RE-ERECT EXISTING LIGHT TOWER, AS PER PLAN</v>
          </cell>
          <cell r="F3906">
            <v>0</v>
          </cell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</row>
        <row r="4080">
          <cell r="A4080" t="str">
            <v>630E15303</v>
          </cell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</row>
        <row r="4081">
          <cell r="A4081" t="str">
            <v>630E15402</v>
          </cell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</row>
        <row r="4108">
          <cell r="A4108" t="str">
            <v>630E20301</v>
          </cell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</row>
        <row r="4247">
          <cell r="A4247" t="str">
            <v>630E73231</v>
          </cell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</row>
        <row r="4248">
          <cell r="A4248" t="str">
            <v>630E73320</v>
          </cell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</row>
        <row r="4275">
          <cell r="A4275" t="str">
            <v>630E75401</v>
          </cell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</row>
        <row r="4279">
          <cell r="A4279" t="str">
            <v>630E75601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</row>
        <row r="4280">
          <cell r="A4280" t="str">
            <v>630E75700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</row>
        <row r="4287">
          <cell r="A4287" t="str">
            <v>630E76001</v>
          </cell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</row>
        <row r="4413">
          <cell r="A4413" t="str">
            <v>630E86250</v>
          </cell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</row>
        <row r="4414">
          <cell r="A4414" t="str">
            <v>630E86251</v>
          </cell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</row>
        <row r="4415">
          <cell r="A4415" t="str">
            <v>630E86260</v>
          </cell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</row>
        <row r="4416">
          <cell r="A4416" t="str">
            <v>630E86261</v>
          </cell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</row>
        <row r="4460">
          <cell r="A4460" t="str">
            <v>630E88551</v>
          </cell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</row>
        <row r="4492">
          <cell r="A4492" t="str">
            <v>630E89805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</row>
        <row r="4901">
          <cell r="A4901" t="str">
            <v>632E75053</v>
          </cell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</row>
        <row r="5201">
          <cell r="A5201" t="str">
            <v>632E86150</v>
          </cell>
          <cell r="C5201" t="str">
            <v>EACH</v>
          </cell>
          <cell r="D5201" t="str">
            <v>STRAIN POLE, TYPE TC-81.11, DESIGN 13</v>
          </cell>
          <cell r="F5201">
            <v>0</v>
          </cell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</row>
        <row r="5360">
          <cell r="A5360" t="str">
            <v>638E00991</v>
          </cell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</row>
        <row r="5361">
          <cell r="A5361" t="str">
            <v>638E01000</v>
          </cell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</row>
        <row r="5362">
          <cell r="A5362" t="str">
            <v>638E01120</v>
          </cell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</row>
        <row r="5363">
          <cell r="A5363" t="str">
            <v>638E01130</v>
          </cell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</row>
        <row r="5364">
          <cell r="A5364" t="str">
            <v>638E01131</v>
          </cell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</row>
        <row r="5365">
          <cell r="A5365" t="str">
            <v>638E01140</v>
          </cell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</row>
        <row r="5366">
          <cell r="A5366" t="str">
            <v>638E01141</v>
          </cell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</row>
        <row r="5367">
          <cell r="A5367" t="str">
            <v>638E01190</v>
          </cell>
          <cell r="C5367" t="str">
            <v>FT</v>
          </cell>
          <cell r="D5367" t="str">
            <v>6" WATER MAIN POLYVINYL CHLORIDE PIPE AND FITTINGS</v>
          </cell>
          <cell r="F5367">
            <v>0</v>
          </cell>
        </row>
        <row r="5368">
          <cell r="A5368" t="str">
            <v>638E01191</v>
          </cell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</row>
        <row r="5369">
          <cell r="A5369" t="str">
            <v>638E01200</v>
          </cell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</row>
        <row r="5370">
          <cell r="A5370" t="str">
            <v>638E01201</v>
          </cell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</row>
        <row r="5371">
          <cell r="A5371" t="str">
            <v>638E01204</v>
          </cell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</row>
        <row r="5372">
          <cell r="A5372" t="str">
            <v>638E01205</v>
          </cell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</row>
        <row r="5373">
          <cell r="A5373" t="str">
            <v>638E01206</v>
          </cell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</row>
        <row r="5374">
          <cell r="A5374" t="str">
            <v>638E01300</v>
          </cell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</row>
        <row r="5375">
          <cell r="A5375" t="str">
            <v>638E01301</v>
          </cell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</row>
        <row r="5376">
          <cell r="A5376" t="str">
            <v>638E01304</v>
          </cell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</row>
        <row r="5377">
          <cell r="A5377" t="str">
            <v>638E01305</v>
          </cell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</row>
        <row r="5378">
          <cell r="A5378" t="str">
            <v>638E01308</v>
          </cell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</row>
        <row r="5379">
          <cell r="A5379" t="str">
            <v>638E01309</v>
          </cell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</row>
        <row r="5380">
          <cell r="A5380" t="str">
            <v>638E01316</v>
          </cell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</row>
        <row r="5381">
          <cell r="A5381" t="str">
            <v>638E01317</v>
          </cell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</row>
        <row r="5382">
          <cell r="A5382" t="str">
            <v>638E01400</v>
          </cell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</row>
        <row r="5383">
          <cell r="A5383" t="str">
            <v>638E01401</v>
          </cell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</row>
        <row r="5384">
          <cell r="A5384" t="str">
            <v>638E01404</v>
          </cell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</row>
        <row r="5385">
          <cell r="A5385" t="str">
            <v>638E01405</v>
          </cell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</row>
        <row r="5386">
          <cell r="A5386" t="str">
            <v>638E01406</v>
          </cell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</row>
        <row r="5387">
          <cell r="A5387" t="str">
            <v>638E01407</v>
          </cell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</row>
        <row r="5388">
          <cell r="A5388" t="str">
            <v>638E01408</v>
          </cell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</row>
        <row r="5389">
          <cell r="A5389" t="str">
            <v>638E01409</v>
          </cell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</row>
        <row r="5390">
          <cell r="A5390" t="str">
            <v>638E01500</v>
          </cell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</row>
        <row r="5391">
          <cell r="A5391" t="str">
            <v>638E01501</v>
          </cell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</row>
        <row r="5392">
          <cell r="A5392" t="str">
            <v>638E01600</v>
          </cell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</row>
        <row r="5393">
          <cell r="A5393" t="str">
            <v>638E01601</v>
          </cell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</row>
        <row r="5394">
          <cell r="A5394" t="str">
            <v>638E01710</v>
          </cell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</row>
        <row r="5395">
          <cell r="A5395" t="str">
            <v>638E01711</v>
          </cell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</row>
        <row r="5396">
          <cell r="A5396" t="str">
            <v>638E01720</v>
          </cell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</row>
        <row r="5397">
          <cell r="A5397" t="str">
            <v>638E01721</v>
          </cell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</row>
        <row r="5398">
          <cell r="A5398" t="str">
            <v>638E01800</v>
          </cell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</row>
        <row r="5399">
          <cell r="A5399" t="str">
            <v>638E01801</v>
          </cell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</row>
        <row r="5400">
          <cell r="A5400" t="str">
            <v>638E01804</v>
          </cell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</row>
        <row r="5401">
          <cell r="A5401" t="str">
            <v>638E01805</v>
          </cell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</row>
        <row r="5402">
          <cell r="A5402" t="str">
            <v>638E01900</v>
          </cell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</row>
        <row r="5403">
          <cell r="A5403" t="str">
            <v>638E01901</v>
          </cell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</row>
        <row r="5404">
          <cell r="A5404" t="str">
            <v>638E01904</v>
          </cell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</row>
        <row r="5405">
          <cell r="A5405" t="str">
            <v>638E02000</v>
          </cell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</row>
        <row r="5406">
          <cell r="A5406" t="str">
            <v>638E02001</v>
          </cell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638E02004</v>
          </cell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</row>
        <row r="5408">
          <cell r="A5408" t="str">
            <v>638E02005</v>
          </cell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</row>
        <row r="5409">
          <cell r="A5409" t="str">
            <v>638E02100</v>
          </cell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</row>
        <row r="5410">
          <cell r="A5410" t="str">
            <v>638E02104</v>
          </cell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</row>
        <row r="5411">
          <cell r="A5411" t="str">
            <v>638E02200</v>
          </cell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</row>
        <row r="5412">
          <cell r="A5412" t="str">
            <v>638E02320</v>
          </cell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</row>
        <row r="5413">
          <cell r="A5413" t="str">
            <v>638E02321</v>
          </cell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</row>
        <row r="5414">
          <cell r="A5414" t="str">
            <v>638E02390</v>
          </cell>
          <cell r="C5414" t="str">
            <v>FT</v>
          </cell>
          <cell r="D5414" t="str">
            <v>10" WATER MAIN POLYVINYL CHLORIDE PIPE AND FITTINGS</v>
          </cell>
          <cell r="F5414">
            <v>0</v>
          </cell>
        </row>
        <row r="5415">
          <cell r="A5415" t="str">
            <v>638E02400</v>
          </cell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</row>
        <row r="5416">
          <cell r="A5416" t="str">
            <v>638E02401</v>
          </cell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</row>
        <row r="5417">
          <cell r="A5417" t="str">
            <v>638E02404</v>
          </cell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</row>
        <row r="5418">
          <cell r="A5418" t="str">
            <v>638E02405</v>
          </cell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</row>
        <row r="5419">
          <cell r="A5419" t="str">
            <v>638E02500</v>
          </cell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</row>
        <row r="5420">
          <cell r="A5420" t="str">
            <v>638E02501</v>
          </cell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</row>
        <row r="5421">
          <cell r="A5421" t="str">
            <v>638E02504</v>
          </cell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</row>
        <row r="5422">
          <cell r="A5422" t="str">
            <v>638E02505</v>
          </cell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</row>
        <row r="5423">
          <cell r="A5423" t="str">
            <v>638E02506</v>
          </cell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</row>
        <row r="5424">
          <cell r="A5424" t="str">
            <v>638E02507</v>
          </cell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</row>
        <row r="5425">
          <cell r="A5425" t="str">
            <v>638E02510</v>
          </cell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</row>
        <row r="5426">
          <cell r="A5426" t="str">
            <v>638E02600</v>
          </cell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</row>
        <row r="5427">
          <cell r="A5427" t="str">
            <v>638E02601</v>
          </cell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638E02604</v>
          </cell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</row>
        <row r="5429">
          <cell r="A5429" t="str">
            <v>638E02605</v>
          </cell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</row>
        <row r="5430">
          <cell r="A5430" t="str">
            <v>638E02700</v>
          </cell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</row>
        <row r="5431">
          <cell r="A5431" t="str">
            <v>638E02701</v>
          </cell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</row>
        <row r="5432">
          <cell r="A5432" t="str">
            <v>638E02702</v>
          </cell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</row>
        <row r="5433">
          <cell r="A5433" t="str">
            <v>638E02710</v>
          </cell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</row>
        <row r="5434">
          <cell r="A5434" t="str">
            <v>638E02711</v>
          </cell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</row>
        <row r="5435">
          <cell r="A5435" t="str">
            <v>638E02730</v>
          </cell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</row>
        <row r="5436">
          <cell r="A5436" t="str">
            <v>638E02731</v>
          </cell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</row>
        <row r="5437">
          <cell r="A5437" t="str">
            <v>638E02750</v>
          </cell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</row>
        <row r="5438">
          <cell r="A5438" t="str">
            <v>638E02751</v>
          </cell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</row>
        <row r="5439">
          <cell r="A5439" t="str">
            <v>638E02800</v>
          </cell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</row>
        <row r="5440">
          <cell r="A5440" t="str">
            <v>638E02850</v>
          </cell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</row>
        <row r="5441">
          <cell r="A5441" t="str">
            <v>638E02916</v>
          </cell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</row>
        <row r="5442">
          <cell r="A5442" t="str">
            <v>638E02917</v>
          </cell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</row>
        <row r="5443">
          <cell r="A5443" t="str">
            <v>638E02920</v>
          </cell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</row>
        <row r="5444">
          <cell r="A5444" t="str">
            <v>638E02930</v>
          </cell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</row>
        <row r="5445">
          <cell r="A5445" t="str">
            <v>638E02931</v>
          </cell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</row>
        <row r="5446">
          <cell r="A5446" t="str">
            <v>638E02990</v>
          </cell>
          <cell r="C5446" t="str">
            <v>FT</v>
          </cell>
          <cell r="D5446" t="str">
            <v>12" WATER MAIN POLYVINYL CHLORIDE PIPE AND FITTINGS</v>
          </cell>
          <cell r="F5446">
            <v>0</v>
          </cell>
        </row>
        <row r="5447">
          <cell r="A5447" t="str">
            <v>638E03000</v>
          </cell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</row>
        <row r="5448">
          <cell r="A5448" t="str">
            <v>638E03001</v>
          </cell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</row>
        <row r="5449">
          <cell r="A5449" t="str">
            <v>638E03004</v>
          </cell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</row>
        <row r="5450">
          <cell r="A5450" t="str">
            <v>638E03005</v>
          </cell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</row>
        <row r="5451">
          <cell r="A5451" t="str">
            <v>638E03100</v>
          </cell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</row>
        <row r="5452">
          <cell r="A5452" t="str">
            <v>638E03101</v>
          </cell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</row>
        <row r="5453">
          <cell r="A5453" t="str">
            <v>638E03104</v>
          </cell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</row>
        <row r="5454">
          <cell r="A5454" t="str">
            <v>638E03105</v>
          </cell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</row>
        <row r="5455">
          <cell r="A5455" t="str">
            <v>638E03200</v>
          </cell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</row>
        <row r="5456">
          <cell r="A5456" t="str">
            <v>638E03201</v>
          </cell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</row>
        <row r="5457">
          <cell r="A5457" t="str">
            <v>638E03204</v>
          </cell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</row>
        <row r="5458">
          <cell r="A5458" t="str">
            <v>638E03210</v>
          </cell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</row>
        <row r="5459">
          <cell r="A5459" t="str">
            <v>638E03300</v>
          </cell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</row>
        <row r="5460">
          <cell r="A5460" t="str">
            <v>638E03380</v>
          </cell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</row>
        <row r="5461">
          <cell r="A5461" t="str">
            <v>638E03390</v>
          </cell>
          <cell r="C5461" t="str">
            <v>FT</v>
          </cell>
          <cell r="D5461" t="str">
            <v>16" WATER MAIN POLYVINYL CHLORIDE PIPE AND FITTINGS</v>
          </cell>
          <cell r="F5461">
            <v>0</v>
          </cell>
        </row>
        <row r="5462">
          <cell r="A5462" t="str">
            <v>638E03392</v>
          </cell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</row>
        <row r="5463">
          <cell r="A5463" t="str">
            <v>638E03400</v>
          </cell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</row>
        <row r="5464">
          <cell r="A5464" t="str">
            <v>638E03401</v>
          </cell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</row>
        <row r="5465">
          <cell r="A5465" t="str">
            <v>638E03404</v>
          </cell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</row>
        <row r="5466">
          <cell r="A5466" t="str">
            <v>638E03500</v>
          </cell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</row>
        <row r="5467">
          <cell r="A5467" t="str">
            <v>638E03501</v>
          </cell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</row>
        <row r="5468">
          <cell r="A5468" t="str">
            <v>638E03504</v>
          </cell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</row>
        <row r="5469">
          <cell r="A5469" t="str">
            <v>638E03508</v>
          </cell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</row>
        <row r="5470">
          <cell r="A5470" t="str">
            <v>638E03509</v>
          </cell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</row>
        <row r="5471">
          <cell r="A5471" t="str">
            <v>638E03600</v>
          </cell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</row>
        <row r="5472">
          <cell r="A5472" t="str">
            <v>638E03604</v>
          </cell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</row>
        <row r="5473">
          <cell r="A5473" t="str">
            <v>638E03700</v>
          </cell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</row>
        <row r="5474">
          <cell r="A5474" t="str">
            <v>638E03800</v>
          </cell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</row>
        <row r="5475">
          <cell r="A5475" t="str">
            <v>638E03804</v>
          </cell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</row>
        <row r="5476">
          <cell r="A5476" t="str">
            <v>638E03900</v>
          </cell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</row>
        <row r="5477">
          <cell r="A5477" t="str">
            <v>638E03901</v>
          </cell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</row>
        <row r="5478">
          <cell r="A5478" t="str">
            <v>638E03904</v>
          </cell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</row>
        <row r="5479">
          <cell r="A5479" t="str">
            <v>638E04000</v>
          </cell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</row>
        <row r="5480">
          <cell r="A5480" t="str">
            <v>638E04004</v>
          </cell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</row>
        <row r="5481">
          <cell r="A5481" t="str">
            <v>638E04100</v>
          </cell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</row>
        <row r="5482">
          <cell r="A5482" t="str">
            <v>638E04200</v>
          </cell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</row>
        <row r="5483">
          <cell r="A5483" t="str">
            <v>638E04204</v>
          </cell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</row>
        <row r="5484">
          <cell r="A5484" t="str">
            <v>638E04300</v>
          </cell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</row>
        <row r="5485">
          <cell r="A5485" t="str">
            <v>638E04304</v>
          </cell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</row>
        <row r="5486">
          <cell r="A5486" t="str">
            <v>638E04400</v>
          </cell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</row>
        <row r="5487">
          <cell r="A5487" t="str">
            <v>638E04404</v>
          </cell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</row>
        <row r="5488">
          <cell r="A5488" t="str">
            <v>638E04405</v>
          </cell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</row>
        <row r="5489">
          <cell r="A5489" t="str">
            <v>638E04500</v>
          </cell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</row>
        <row r="5490">
          <cell r="A5490" t="str">
            <v>638E04504</v>
          </cell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</row>
        <row r="5491">
          <cell r="A5491" t="str">
            <v>638E04800</v>
          </cell>
          <cell r="C5491" t="str">
            <v>FT</v>
          </cell>
          <cell r="D5491" t="str">
            <v>3/4" COPPER SERVICE BRANCH</v>
          </cell>
          <cell r="F5491">
            <v>0</v>
          </cell>
        </row>
        <row r="5492">
          <cell r="A5492" t="str">
            <v>638E04801</v>
          </cell>
          <cell r="C5492" t="str">
            <v>FT</v>
          </cell>
          <cell r="D5492" t="str">
            <v>3/4" COPPER SERVICE BRANCH, AS PER PLAN</v>
          </cell>
          <cell r="F5492">
            <v>0</v>
          </cell>
        </row>
        <row r="5493">
          <cell r="A5493" t="str">
            <v>638E04900</v>
          </cell>
          <cell r="C5493" t="str">
            <v>FT</v>
          </cell>
          <cell r="D5493" t="str">
            <v>1" COPPER SERVICE BRANCH</v>
          </cell>
          <cell r="F5493">
            <v>0</v>
          </cell>
        </row>
        <row r="5494">
          <cell r="A5494" t="str">
            <v>638E04901</v>
          </cell>
          <cell r="C5494" t="str">
            <v>FT</v>
          </cell>
          <cell r="D5494" t="str">
            <v>1" COPPER SERVICE BRANCH, AS PER PLAN</v>
          </cell>
          <cell r="F5494">
            <v>0</v>
          </cell>
        </row>
        <row r="5495">
          <cell r="A5495" t="str">
            <v>638E04950</v>
          </cell>
          <cell r="C5495" t="str">
            <v>FT</v>
          </cell>
          <cell r="D5495" t="str">
            <v>1-1/4" COPPER SERVICE BRANCH</v>
          </cell>
          <cell r="F5495">
            <v>0</v>
          </cell>
        </row>
        <row r="5496">
          <cell r="A5496" t="str">
            <v>638E04951</v>
          </cell>
          <cell r="C5496" t="str">
            <v>FT</v>
          </cell>
          <cell r="D5496" t="str">
            <v>1-1/4" COPPER SERVICE BRANCH, AS PER PLAN</v>
          </cell>
          <cell r="F5496">
            <v>0</v>
          </cell>
        </row>
        <row r="5497">
          <cell r="A5497" t="str">
            <v>638E05000</v>
          </cell>
          <cell r="C5497" t="str">
            <v>FT</v>
          </cell>
          <cell r="D5497" t="str">
            <v>1-1/2" COPPER SERVICE BRANCH</v>
          </cell>
          <cell r="F5497">
            <v>0</v>
          </cell>
        </row>
        <row r="5498">
          <cell r="A5498" t="str">
            <v>638E05001</v>
          </cell>
          <cell r="C5498" t="str">
            <v>FT</v>
          </cell>
          <cell r="D5498" t="str">
            <v>1-1/2" COPPER SERVICE BRANCH, AS PER PLAN</v>
          </cell>
          <cell r="F5498">
            <v>0</v>
          </cell>
        </row>
        <row r="5499">
          <cell r="A5499" t="str">
            <v>638E05100</v>
          </cell>
          <cell r="C5499" t="str">
            <v>FT</v>
          </cell>
          <cell r="D5499" t="str">
            <v>2" COPPER SERVICE BRANCH</v>
          </cell>
          <cell r="F5499">
            <v>0</v>
          </cell>
        </row>
        <row r="5500">
          <cell r="A5500" t="str">
            <v>638E05101</v>
          </cell>
          <cell r="C5500" t="str">
            <v>FT</v>
          </cell>
          <cell r="D5500" t="str">
            <v>2" COPPER SERVICE BRANCH, AS PER PLAN</v>
          </cell>
          <cell r="F5500">
            <v>0</v>
          </cell>
        </row>
        <row r="5501">
          <cell r="A5501" t="str">
            <v>638E05102</v>
          </cell>
          <cell r="C5501" t="str">
            <v>FT</v>
          </cell>
          <cell r="D5501" t="str">
            <v>2-1/2" COPPER SERVICE BRANCH</v>
          </cell>
          <cell r="F5501">
            <v>0</v>
          </cell>
        </row>
        <row r="5502">
          <cell r="A5502" t="str">
            <v>638E05300</v>
          </cell>
          <cell r="C5502" t="str">
            <v>FT</v>
          </cell>
          <cell r="D5502" t="str">
            <v>3/4" POLYETHYLENE SERVICE BRANCH</v>
          </cell>
          <cell r="F5502">
            <v>0</v>
          </cell>
        </row>
        <row r="5503">
          <cell r="A5503" t="str">
            <v>638E05301</v>
          </cell>
          <cell r="C5503" t="str">
            <v>FT</v>
          </cell>
          <cell r="D5503" t="str">
            <v>3/4" POLYETHYLENE SERVICE BRANCH, AS PER PLAN</v>
          </cell>
          <cell r="F5503">
            <v>0</v>
          </cell>
        </row>
        <row r="5504">
          <cell r="A5504" t="str">
            <v>638E05400</v>
          </cell>
          <cell r="C5504" t="str">
            <v>FT</v>
          </cell>
          <cell r="D5504" t="str">
            <v>1" POLYETHYLENE SERVICE BRANCH</v>
          </cell>
          <cell r="F5504">
            <v>0</v>
          </cell>
        </row>
        <row r="5505">
          <cell r="A5505" t="str">
            <v>638E05401</v>
          </cell>
          <cell r="C5505" t="str">
            <v>FT</v>
          </cell>
          <cell r="D5505" t="str">
            <v>1" POLYETHYLENE SERVICE BRANCH, AS PER PLAN</v>
          </cell>
          <cell r="F5505">
            <v>0</v>
          </cell>
        </row>
        <row r="5506">
          <cell r="A5506" t="str">
            <v>638E05500</v>
          </cell>
          <cell r="C5506" t="str">
            <v>FT</v>
          </cell>
          <cell r="D5506" t="str">
            <v>1-1/2" POLYETHYLENE SERVICE BRANCH</v>
          </cell>
          <cell r="F5506">
            <v>0</v>
          </cell>
        </row>
        <row r="5507">
          <cell r="A5507" t="str">
            <v>638E05501</v>
          </cell>
          <cell r="C5507" t="str">
            <v>FT</v>
          </cell>
          <cell r="D5507" t="str">
            <v>1-1/2" POLYETHYLENE SERVICE BRANCH, AS PER PLAN</v>
          </cell>
          <cell r="F5507">
            <v>0</v>
          </cell>
        </row>
        <row r="5508">
          <cell r="A5508" t="str">
            <v>638E05600</v>
          </cell>
          <cell r="C5508" t="str">
            <v>FT</v>
          </cell>
          <cell r="D5508" t="str">
            <v>2" POLYETHYLENE SERVICE BRANCH</v>
          </cell>
          <cell r="F5508">
            <v>0</v>
          </cell>
        </row>
        <row r="5509">
          <cell r="A5509" t="str">
            <v>638E05700</v>
          </cell>
          <cell r="C5509" t="str">
            <v>FT</v>
          </cell>
          <cell r="D5509" t="str">
            <v>3/4" POLYBUTYLENE SERVICE BRANCH</v>
          </cell>
          <cell r="F5509">
            <v>0</v>
          </cell>
        </row>
        <row r="5510">
          <cell r="A5510" t="str">
            <v>638E05800</v>
          </cell>
          <cell r="C5510" t="str">
            <v>FT</v>
          </cell>
          <cell r="D5510" t="str">
            <v>1" POLYBUTYLENE SERVICE BRANCH</v>
          </cell>
          <cell r="F5510">
            <v>0</v>
          </cell>
        </row>
        <row r="5511">
          <cell r="A5511" t="str">
            <v>638E05900</v>
          </cell>
          <cell r="C5511" t="str">
            <v>FT</v>
          </cell>
          <cell r="D5511" t="str">
            <v>1-1/2" POLYBUTYLENE SERVICE BRANCH</v>
          </cell>
          <cell r="F5511">
            <v>0</v>
          </cell>
        </row>
        <row r="5512">
          <cell r="A5512" t="str">
            <v>638E06000</v>
          </cell>
          <cell r="C5512" t="str">
            <v>FT</v>
          </cell>
          <cell r="D5512" t="str">
            <v>2" POLYBUTYLENE SERVICE BRANCH</v>
          </cell>
          <cell r="F5512">
            <v>0</v>
          </cell>
        </row>
        <row r="5513">
          <cell r="A5513" t="str">
            <v>638E06200</v>
          </cell>
          <cell r="C5513" t="str">
            <v>FT</v>
          </cell>
          <cell r="D5513" t="str">
            <v>POLYETHYLENE ENCASEMENT</v>
          </cell>
          <cell r="F5513">
            <v>0</v>
          </cell>
        </row>
        <row r="5514">
          <cell r="A5514" t="str">
            <v>638E06300</v>
          </cell>
          <cell r="C5514" t="str">
            <v>FT</v>
          </cell>
          <cell r="D5514" t="str">
            <v>8" STEEL PIPE ENCASEMENT, OPEN CUT</v>
          </cell>
          <cell r="F5514">
            <v>0</v>
          </cell>
        </row>
        <row r="5515">
          <cell r="A5515" t="str">
            <v>638E06400</v>
          </cell>
          <cell r="C5515" t="str">
            <v>FT</v>
          </cell>
          <cell r="D5515" t="str">
            <v>10" STEEL PIPE ENCASEMENT, OPEN CUT</v>
          </cell>
          <cell r="F5515">
            <v>0</v>
          </cell>
        </row>
        <row r="5516">
          <cell r="A5516" t="str">
            <v>638E06401</v>
          </cell>
          <cell r="C5516" t="str">
            <v>FT</v>
          </cell>
          <cell r="D5516" t="str">
            <v>10" STEEL PIPE ENCASEMENT, OPEN CUT, AS PER PLAN</v>
          </cell>
          <cell r="F5516">
            <v>0</v>
          </cell>
        </row>
        <row r="5517">
          <cell r="A5517" t="str">
            <v>638E06500</v>
          </cell>
          <cell r="C5517" t="str">
            <v>FT</v>
          </cell>
          <cell r="D5517" t="str">
            <v>12" STEEL PIPE ENCASEMENT, OPEN CUT</v>
          </cell>
          <cell r="F5517">
            <v>0</v>
          </cell>
        </row>
        <row r="5518">
          <cell r="A5518" t="str">
            <v>638E06501</v>
          </cell>
          <cell r="C5518" t="str">
            <v>FT</v>
          </cell>
          <cell r="D5518" t="str">
            <v>12" STEEL PIPE ENCASEMENT, OPEN CUT, AS PER PLAN</v>
          </cell>
          <cell r="F5518">
            <v>0</v>
          </cell>
        </row>
        <row r="5519">
          <cell r="A5519" t="str">
            <v>638E06600</v>
          </cell>
          <cell r="C5519" t="str">
            <v>FT</v>
          </cell>
          <cell r="D5519" t="str">
            <v>14" STEEL PIPE ENCASEMENT, OPEN CUT</v>
          </cell>
          <cell r="F5519">
            <v>0</v>
          </cell>
        </row>
        <row r="5520">
          <cell r="A5520" t="str">
            <v>638E06601</v>
          </cell>
          <cell r="C5520" t="str">
            <v>FT</v>
          </cell>
          <cell r="D5520" t="str">
            <v>14" STEEL PIPE ENCASEMENT, OPEN CUT, AS PER PLAN</v>
          </cell>
          <cell r="F5520">
            <v>0</v>
          </cell>
        </row>
        <row r="5521">
          <cell r="A5521" t="str">
            <v>638E06700</v>
          </cell>
          <cell r="C5521" t="str">
            <v>FT</v>
          </cell>
          <cell r="D5521" t="str">
            <v>16" STEEL PIPE ENCASEMENT, OPEN CUT</v>
          </cell>
          <cell r="F5521">
            <v>0</v>
          </cell>
        </row>
        <row r="5522">
          <cell r="A5522" t="str">
            <v>638E06701</v>
          </cell>
          <cell r="C5522" t="str">
            <v>FT</v>
          </cell>
          <cell r="D5522" t="str">
            <v>16" STEEL PIPE ENCASEMENT, OPEN CUT, AS PER PLAN</v>
          </cell>
          <cell r="F5522">
            <v>0</v>
          </cell>
        </row>
        <row r="5523">
          <cell r="A5523" t="str">
            <v>638E06702</v>
          </cell>
          <cell r="C5523" t="str">
            <v>FT</v>
          </cell>
          <cell r="D5523" t="str">
            <v>18" STEEL PIPE ENCASEMENT, OPEN CUT</v>
          </cell>
          <cell r="F5523">
            <v>0</v>
          </cell>
        </row>
        <row r="5524">
          <cell r="A5524" t="str">
            <v>638E06703</v>
          </cell>
          <cell r="C5524" t="str">
            <v>FT</v>
          </cell>
          <cell r="D5524" t="str">
            <v>18" STEEL PIPE ENCASEMENT, OPEN CUT, AS PER PLAN</v>
          </cell>
          <cell r="F5524">
            <v>0</v>
          </cell>
        </row>
        <row r="5525">
          <cell r="A5525" t="str">
            <v>638E06704</v>
          </cell>
          <cell r="C5525" t="str">
            <v>FT</v>
          </cell>
          <cell r="D5525" t="str">
            <v>20" STEEL PIPE ENCASEMENT, OPEN CUT</v>
          </cell>
          <cell r="F5525">
            <v>0</v>
          </cell>
        </row>
        <row r="5526">
          <cell r="A5526" t="str">
            <v>638E06705</v>
          </cell>
          <cell r="C5526" t="str">
            <v>FT</v>
          </cell>
          <cell r="D5526" t="str">
            <v>20" STEEL PIPE ENCASEMENT, OPEN CUT, AS PER PLAN</v>
          </cell>
          <cell r="F5526">
            <v>0</v>
          </cell>
        </row>
        <row r="5527">
          <cell r="A5527" t="str">
            <v>638E06706</v>
          </cell>
          <cell r="C5527" t="str">
            <v>FT</v>
          </cell>
          <cell r="D5527" t="str">
            <v>22" STEEL PIPE ENCASEMENT, OPEN CUT</v>
          </cell>
          <cell r="F5527">
            <v>0</v>
          </cell>
        </row>
        <row r="5528">
          <cell r="A5528" t="str">
            <v>638E06708</v>
          </cell>
          <cell r="C5528" t="str">
            <v>FT</v>
          </cell>
          <cell r="D5528" t="str">
            <v>24" STEEL PIPE ENCASEMENT, OPEN CUT</v>
          </cell>
          <cell r="F5528">
            <v>0</v>
          </cell>
        </row>
        <row r="5529">
          <cell r="A5529" t="str">
            <v>638E06709</v>
          </cell>
          <cell r="C5529" t="str">
            <v>FT</v>
          </cell>
          <cell r="D5529" t="str">
            <v>24" STEEL PIPE ENCASEMENT, OPEN CUT, AS PER PLAN</v>
          </cell>
          <cell r="F5529">
            <v>0</v>
          </cell>
        </row>
        <row r="5530">
          <cell r="A5530" t="str">
            <v>638E06710</v>
          </cell>
          <cell r="C5530" t="str">
            <v>FT</v>
          </cell>
          <cell r="D5530" t="str">
            <v>28" STEEL PIPE ENCASEMENT, OPEN CUT</v>
          </cell>
          <cell r="F5530">
            <v>0</v>
          </cell>
        </row>
        <row r="5531">
          <cell r="A5531" t="str">
            <v>638E06711</v>
          </cell>
          <cell r="C5531" t="str">
            <v>FT</v>
          </cell>
          <cell r="D5531" t="str">
            <v>28" STEEL PIPE ENCASEMENT, OPEN CUT, AS PER PLAN</v>
          </cell>
          <cell r="F5531">
            <v>0</v>
          </cell>
        </row>
        <row r="5532">
          <cell r="A5532" t="str">
            <v>638E06712</v>
          </cell>
          <cell r="C5532" t="str">
            <v>FT</v>
          </cell>
          <cell r="D5532" t="str">
            <v>30" STEEL PIPE ENCASEMENT, OPEN CUT</v>
          </cell>
          <cell r="F5532">
            <v>0</v>
          </cell>
        </row>
        <row r="5533">
          <cell r="A5533" t="str">
            <v>638E06714</v>
          </cell>
          <cell r="C5533" t="str">
            <v>FT</v>
          </cell>
          <cell r="D5533" t="str">
            <v>26" STEEL PIPE ENCASEMENT, OPEN CUT</v>
          </cell>
          <cell r="F5533">
            <v>0</v>
          </cell>
        </row>
        <row r="5534">
          <cell r="A5534" t="str">
            <v>638E06904</v>
          </cell>
          <cell r="C5534" t="str">
            <v>FT</v>
          </cell>
          <cell r="D5534" t="str">
            <v>36" STEEL PIPE ENCASEMENT, OPEN CUT</v>
          </cell>
          <cell r="F5534">
            <v>0</v>
          </cell>
        </row>
        <row r="5535">
          <cell r="A5535" t="str">
            <v>638E06905</v>
          </cell>
          <cell r="C5535" t="str">
            <v>FT</v>
          </cell>
          <cell r="D5535" t="str">
            <v>36" STEEL PIPE ENCASEMENT, OPEN CUT, AS PER PLAN</v>
          </cell>
          <cell r="F5535">
            <v>0</v>
          </cell>
        </row>
        <row r="5536">
          <cell r="A5536" t="str">
            <v>638E06910</v>
          </cell>
          <cell r="C5536" t="str">
            <v>FT</v>
          </cell>
          <cell r="D5536" t="str">
            <v>40" STEEL PIPE ENCASEMENT, OPEN CUT</v>
          </cell>
          <cell r="F5536">
            <v>0</v>
          </cell>
        </row>
        <row r="5537">
          <cell r="A5537" t="str">
            <v>638E06911</v>
          </cell>
          <cell r="C5537" t="str">
            <v>FT</v>
          </cell>
          <cell r="D5537" t="str">
            <v>40" STEEL PIPE ENCASEMENT, OPEN CUT, AS PER PLAN</v>
          </cell>
          <cell r="F5537">
            <v>0</v>
          </cell>
        </row>
        <row r="5538">
          <cell r="A5538" t="str">
            <v>638E06912</v>
          </cell>
          <cell r="C5538" t="str">
            <v>FT</v>
          </cell>
          <cell r="D5538" t="str">
            <v>48" STEEL PIPE ENCASEMENT, OPEN CUT</v>
          </cell>
          <cell r="F5538">
            <v>0</v>
          </cell>
        </row>
        <row r="5539">
          <cell r="A5539" t="str">
            <v>638E06913</v>
          </cell>
          <cell r="C5539" t="str">
            <v>FT</v>
          </cell>
          <cell r="D5539" t="str">
            <v>48" STEEL PIPE ENCASEMENT, OPEN CUT, AS PER PLAN</v>
          </cell>
          <cell r="F5539">
            <v>0</v>
          </cell>
        </row>
        <row r="5540">
          <cell r="A5540" t="str">
            <v>638E06914</v>
          </cell>
          <cell r="C5540" t="str">
            <v>FT</v>
          </cell>
          <cell r="D5540" t="str">
            <v>54" STEEL PIPE ENCASEMENT, OPEN CUT</v>
          </cell>
          <cell r="F5540">
            <v>0</v>
          </cell>
        </row>
        <row r="5541">
          <cell r="A5541" t="str">
            <v>638E06920</v>
          </cell>
          <cell r="C5541" t="str">
            <v>FT</v>
          </cell>
          <cell r="D5541" t="str">
            <v>60" STEEL PIPE ENCASEMENT, OPEN CUT</v>
          </cell>
          <cell r="F5541">
            <v>0</v>
          </cell>
        </row>
        <row r="5542">
          <cell r="A5542" t="str">
            <v>638E06921</v>
          </cell>
          <cell r="C5542" t="str">
            <v>FT</v>
          </cell>
          <cell r="D5542" t="str">
            <v>60" STEEL PIPE ENCASEMENT, OPEN CUT, AS PER PLAN</v>
          </cell>
          <cell r="F5542">
            <v>0</v>
          </cell>
        </row>
        <row r="5543">
          <cell r="A5543" t="str">
            <v>638E07000</v>
          </cell>
          <cell r="C5543" t="str">
            <v>FT</v>
          </cell>
          <cell r="D5543" t="str">
            <v>10" STEEL PIPE ENCASEMENT, BORED OR JACKED</v>
          </cell>
          <cell r="F5543">
            <v>0</v>
          </cell>
        </row>
        <row r="5544">
          <cell r="A5544" t="str">
            <v>638E07001</v>
          </cell>
          <cell r="C5544" t="str">
            <v>FT</v>
          </cell>
          <cell r="D5544" t="str">
            <v>10" STEEL PIPE ENCASEMENT, BORED OR JACKED, AS PER PLAN</v>
          </cell>
          <cell r="F5544">
            <v>0</v>
          </cell>
        </row>
        <row r="5545">
          <cell r="A5545" t="str">
            <v>638E07100</v>
          </cell>
          <cell r="C5545" t="str">
            <v>FT</v>
          </cell>
          <cell r="D5545" t="str">
            <v>12" STEEL PIPE ENCASEMENT, BORED OR JACKED</v>
          </cell>
          <cell r="F5545">
            <v>0</v>
          </cell>
        </row>
        <row r="5546">
          <cell r="A5546" t="str">
            <v>638E07101</v>
          </cell>
          <cell r="C5546" t="str">
            <v>FT</v>
          </cell>
          <cell r="D5546" t="str">
            <v>12" STEEL PIPE ENCASEMENT, BORED OR JACKED, AS PER PLAN</v>
          </cell>
          <cell r="F5546">
            <v>0</v>
          </cell>
        </row>
        <row r="5547">
          <cell r="A5547" t="str">
            <v>638E07200</v>
          </cell>
          <cell r="C5547" t="str">
            <v>FT</v>
          </cell>
          <cell r="D5547" t="str">
            <v>14" STEEL PIPE ENCASEMENT, BORED OR JACKED</v>
          </cell>
          <cell r="F5547">
            <v>0</v>
          </cell>
        </row>
        <row r="5548">
          <cell r="A5548" t="str">
            <v>638E07201</v>
          </cell>
          <cell r="C5548" t="str">
            <v>FT</v>
          </cell>
          <cell r="D5548" t="str">
            <v>14" STEEL PIPE ENCASEMENT, BORED OR JACKED, AS PER PLAN</v>
          </cell>
          <cell r="F5548">
            <v>0</v>
          </cell>
        </row>
        <row r="5549">
          <cell r="A5549" t="str">
            <v>638E07300</v>
          </cell>
          <cell r="C5549" t="str">
            <v>FT</v>
          </cell>
          <cell r="D5549" t="str">
            <v>16" STEEL PIPE ENCASEMENT, BORED OR JACKED</v>
          </cell>
          <cell r="F5549">
            <v>0</v>
          </cell>
        </row>
        <row r="5550">
          <cell r="A5550" t="str">
            <v>638E07301</v>
          </cell>
          <cell r="C5550" t="str">
            <v>FT</v>
          </cell>
          <cell r="D5550" t="str">
            <v>16" STEEL PIPE ENCASEMENT, BORED OR JACKED, AS PER PLAN</v>
          </cell>
          <cell r="F5550">
            <v>0</v>
          </cell>
        </row>
        <row r="5551">
          <cell r="A5551" t="str">
            <v>638E07302</v>
          </cell>
          <cell r="C5551" t="str">
            <v>FT</v>
          </cell>
          <cell r="D5551" t="str">
            <v>18" STEEL PIPE ENCASEMENT, BORED OR JACKED</v>
          </cell>
          <cell r="F5551">
            <v>0</v>
          </cell>
        </row>
        <row r="5552">
          <cell r="A5552" t="str">
            <v>638E07303</v>
          </cell>
          <cell r="C5552" t="str">
            <v>FT</v>
          </cell>
          <cell r="D5552" t="str">
            <v>18" STEEL PIPE ENCASEMENT, BORED OR JACKED, AS PER PLAN</v>
          </cell>
          <cell r="F5552">
            <v>0</v>
          </cell>
        </row>
        <row r="5553">
          <cell r="A5553" t="str">
            <v>638E07304</v>
          </cell>
          <cell r="C5553" t="str">
            <v>FT</v>
          </cell>
          <cell r="D5553" t="str">
            <v>20" STEEL PIPE ENCASEMENT, BORED OR JACKED</v>
          </cell>
          <cell r="F5553">
            <v>0</v>
          </cell>
        </row>
        <row r="5554">
          <cell r="A5554" t="str">
            <v>638E07305</v>
          </cell>
          <cell r="C5554" t="str">
            <v>FT</v>
          </cell>
          <cell r="D5554" t="str">
            <v>20" STEEL PIPE ENCASEMENT, BORED OR JACKED, AS PER PLAN</v>
          </cell>
          <cell r="F5554">
            <v>0</v>
          </cell>
        </row>
        <row r="5555">
          <cell r="A5555" t="str">
            <v>638E07306</v>
          </cell>
          <cell r="C5555" t="str">
            <v>FT</v>
          </cell>
          <cell r="D5555" t="str">
            <v>22" STEEL PIPE ENCASEMENT, BORED OR JACKED</v>
          </cell>
          <cell r="F5555">
            <v>0</v>
          </cell>
        </row>
        <row r="5556">
          <cell r="A5556" t="str">
            <v>638E07307</v>
          </cell>
          <cell r="C5556" t="str">
            <v>FT</v>
          </cell>
          <cell r="D5556" t="str">
            <v>22" STEEL PIPE ENCASEMENT, BORED OR JACKED, AS PER PLAN</v>
          </cell>
          <cell r="F5556">
            <v>0</v>
          </cell>
        </row>
        <row r="5557">
          <cell r="A5557" t="str">
            <v>638E07310</v>
          </cell>
          <cell r="C5557" t="str">
            <v>FT</v>
          </cell>
          <cell r="D5557" t="str">
            <v>24" STEEL PIPE ENCASEMENT, BORED OR JACKED</v>
          </cell>
          <cell r="F5557">
            <v>0</v>
          </cell>
        </row>
        <row r="5558">
          <cell r="A5558" t="str">
            <v>638E07311</v>
          </cell>
          <cell r="C5558" t="str">
            <v>FT</v>
          </cell>
          <cell r="D5558" t="str">
            <v>24" STEEL PIPE ENCASEMENT, BORED OR JACKED, AS PER PLAN</v>
          </cell>
          <cell r="F5558">
            <v>0</v>
          </cell>
        </row>
        <row r="5559">
          <cell r="A5559" t="str">
            <v>638E07314</v>
          </cell>
          <cell r="C5559" t="str">
            <v>FT</v>
          </cell>
          <cell r="D5559" t="str">
            <v>30" STEEL PIPE ENCASEMENT, BORED OR JACKED</v>
          </cell>
          <cell r="F5559">
            <v>0</v>
          </cell>
        </row>
        <row r="5560">
          <cell r="A5560" t="str">
            <v>638E07315</v>
          </cell>
          <cell r="C5560" t="str">
            <v>FT</v>
          </cell>
          <cell r="D5560" t="str">
            <v>30" STEEL PIPE ENCASEMENT, BORED OR JACKED, AS PER PLAN</v>
          </cell>
          <cell r="F5560">
            <v>0</v>
          </cell>
        </row>
        <row r="5561">
          <cell r="A5561" t="str">
            <v>638E07316</v>
          </cell>
          <cell r="C5561" t="str">
            <v>FT</v>
          </cell>
          <cell r="D5561" t="str">
            <v>36" STEEL PIPE ENCASEMENT, BORED OR JACKED</v>
          </cell>
          <cell r="F5561">
            <v>0</v>
          </cell>
        </row>
        <row r="5562">
          <cell r="A5562" t="str">
            <v>638E07317</v>
          </cell>
          <cell r="C5562" t="str">
            <v>FT</v>
          </cell>
          <cell r="D5562" t="str">
            <v>36" STEEL PIPE ENCASEMENT, BORED OR JACKED, AS PER PLAN</v>
          </cell>
          <cell r="F5562">
            <v>0</v>
          </cell>
        </row>
        <row r="5563">
          <cell r="A5563" t="str">
            <v>638E07318</v>
          </cell>
          <cell r="C5563" t="str">
            <v>FT</v>
          </cell>
          <cell r="D5563" t="str">
            <v>40" STEEL PIPE ENCASEMENT, BORED OR JACKED</v>
          </cell>
          <cell r="F5563">
            <v>0</v>
          </cell>
        </row>
        <row r="5564">
          <cell r="A5564" t="str">
            <v>638E07320</v>
          </cell>
          <cell r="C5564" t="str">
            <v>FT</v>
          </cell>
          <cell r="D5564" t="str">
            <v>48" STEEL PIPE ENCASEMENT, BORED OR JACKED</v>
          </cell>
          <cell r="F5564">
            <v>0</v>
          </cell>
        </row>
        <row r="5565">
          <cell r="A5565" t="str">
            <v>638E07321</v>
          </cell>
          <cell r="C5565" t="str">
            <v>FT</v>
          </cell>
          <cell r="D5565" t="str">
            <v>48" STEEL PIPE ENCASEMENT, BORED OR JACKED, AS PER PLAN</v>
          </cell>
          <cell r="F5565">
            <v>0</v>
          </cell>
        </row>
        <row r="5566">
          <cell r="A5566" t="str">
            <v>638E07330</v>
          </cell>
          <cell r="C5566" t="str">
            <v>FT</v>
          </cell>
          <cell r="D5566" t="str">
            <v>54" STEEL PIPE ENCASEMENT, BORED OR JACKED</v>
          </cell>
          <cell r="F5566">
            <v>0</v>
          </cell>
        </row>
        <row r="5567">
          <cell r="A5567" t="str">
            <v>638E07334</v>
          </cell>
          <cell r="C5567" t="str">
            <v>FT</v>
          </cell>
          <cell r="D5567" t="str">
            <v>60" STEEL PIPE ENCASEMENT, BORED OR JACKED</v>
          </cell>
          <cell r="F5567">
            <v>0</v>
          </cell>
        </row>
        <row r="5568">
          <cell r="A5568" t="str">
            <v>638E07470</v>
          </cell>
          <cell r="C5568" t="str">
            <v>EACH</v>
          </cell>
          <cell r="D5568" t="str">
            <v>4" GATE VALVE</v>
          </cell>
          <cell r="F5568">
            <v>0</v>
          </cell>
        </row>
        <row r="5569">
          <cell r="A5569" t="str">
            <v>638E07480</v>
          </cell>
          <cell r="C5569" t="str">
            <v>EACH</v>
          </cell>
          <cell r="D5569" t="str">
            <v>6" GATE VALVE</v>
          </cell>
          <cell r="F5569">
            <v>0</v>
          </cell>
        </row>
        <row r="5570">
          <cell r="A5570" t="str">
            <v>638E07481</v>
          </cell>
          <cell r="C5570" t="str">
            <v>EACH</v>
          </cell>
          <cell r="D5570" t="str">
            <v>6" GATE VALVE, AS PER PLAN</v>
          </cell>
          <cell r="F5570">
            <v>0</v>
          </cell>
        </row>
        <row r="5571">
          <cell r="A5571" t="str">
            <v>638E07490</v>
          </cell>
          <cell r="C5571" t="str">
            <v>EACH</v>
          </cell>
          <cell r="D5571" t="str">
            <v>8" GATE VALVE</v>
          </cell>
          <cell r="F5571">
            <v>0</v>
          </cell>
        </row>
        <row r="5572">
          <cell r="A5572" t="str">
            <v>638E07491</v>
          </cell>
          <cell r="C5572" t="str">
            <v>EACH</v>
          </cell>
          <cell r="D5572" t="str">
            <v>8" GATE VALVE, AS PER PLAN</v>
          </cell>
          <cell r="F5572">
            <v>0</v>
          </cell>
        </row>
        <row r="5573">
          <cell r="A5573" t="str">
            <v>638E07500</v>
          </cell>
          <cell r="C5573" t="str">
            <v>EACH</v>
          </cell>
          <cell r="D5573" t="str">
            <v>12" GATE VALVE</v>
          </cell>
          <cell r="F5573">
            <v>0</v>
          </cell>
        </row>
        <row r="5574">
          <cell r="A5574" t="str">
            <v>638E07501</v>
          </cell>
          <cell r="C5574" t="str">
            <v>EACH</v>
          </cell>
          <cell r="D5574" t="str">
            <v>12" GATE VALVE, AS PER PLAN</v>
          </cell>
          <cell r="F5574">
            <v>0</v>
          </cell>
        </row>
        <row r="5575">
          <cell r="A5575" t="str">
            <v>638E07608</v>
          </cell>
          <cell r="C5575" t="str">
            <v>EACH</v>
          </cell>
          <cell r="D5575" t="str">
            <v>VALVE BOX</v>
          </cell>
          <cell r="F5575">
            <v>0</v>
          </cell>
        </row>
        <row r="5576">
          <cell r="A5576" t="str">
            <v>638E07609</v>
          </cell>
          <cell r="C5576" t="str">
            <v>EACH</v>
          </cell>
          <cell r="D5576" t="str">
            <v>VALVE BOX, AS PER PLAN</v>
          </cell>
          <cell r="F5576">
            <v>0</v>
          </cell>
        </row>
        <row r="5577">
          <cell r="A5577" t="str">
            <v>638E07690</v>
          </cell>
          <cell r="C5577" t="str">
            <v>EACH</v>
          </cell>
          <cell r="D5577" t="str">
            <v>2" GATE VALVE AND VALVE BOX</v>
          </cell>
          <cell r="F5577">
            <v>0</v>
          </cell>
        </row>
        <row r="5578">
          <cell r="A5578" t="str">
            <v>638E07691</v>
          </cell>
          <cell r="C5578" t="str">
            <v>EACH</v>
          </cell>
          <cell r="D5578" t="str">
            <v>2" GATE VALVE AND VALVE BOX, AS PER PLAN</v>
          </cell>
          <cell r="F5578">
            <v>0</v>
          </cell>
        </row>
        <row r="5579">
          <cell r="A5579" t="str">
            <v>638E07700</v>
          </cell>
          <cell r="C5579" t="str">
            <v>EACH</v>
          </cell>
          <cell r="D5579" t="str">
            <v>4" GATE VALVE AND VALVE BOX</v>
          </cell>
          <cell r="F5579">
            <v>0</v>
          </cell>
        </row>
        <row r="5580">
          <cell r="A5580" t="str">
            <v>638E07701</v>
          </cell>
          <cell r="C5580" t="str">
            <v>EACH</v>
          </cell>
          <cell r="D5580" t="str">
            <v>4" GATE VALVE AND VALVE BOX, AS PER PLAN</v>
          </cell>
          <cell r="F5580">
            <v>0</v>
          </cell>
        </row>
        <row r="5581">
          <cell r="A5581" t="str">
            <v>638E07800</v>
          </cell>
          <cell r="C5581" t="str">
            <v>EACH</v>
          </cell>
          <cell r="D5581" t="str">
            <v>6" GATE VALVE AND VALVE BOX</v>
          </cell>
          <cell r="F5581">
            <v>0</v>
          </cell>
        </row>
        <row r="5582">
          <cell r="A5582" t="str">
            <v>638E07801</v>
          </cell>
          <cell r="C5582" t="str">
            <v>EACH</v>
          </cell>
          <cell r="D5582" t="str">
            <v>6" GATE VALVE AND VALVE BOX, AS PER PLAN</v>
          </cell>
          <cell r="F5582">
            <v>0</v>
          </cell>
        </row>
        <row r="5583">
          <cell r="A5583" t="str">
            <v>638E07900</v>
          </cell>
          <cell r="C5583" t="str">
            <v>EACH</v>
          </cell>
          <cell r="D5583" t="str">
            <v>8" GATE VALVE AND VALVE BOX</v>
          </cell>
          <cell r="F5583">
            <v>0</v>
          </cell>
        </row>
        <row r="5584">
          <cell r="A5584" t="str">
            <v>638E07901</v>
          </cell>
          <cell r="C5584" t="str">
            <v>EACH</v>
          </cell>
          <cell r="D5584" t="str">
            <v>8" GATE VALVE AND VALVE BOX, AS PER PLAN</v>
          </cell>
          <cell r="F5584">
            <v>0</v>
          </cell>
        </row>
        <row r="5585">
          <cell r="A5585" t="str">
            <v>638E08000</v>
          </cell>
          <cell r="C5585" t="str">
            <v>EACH</v>
          </cell>
          <cell r="D5585" t="str">
            <v>10" GATE VALVE AND VALVE BOX</v>
          </cell>
          <cell r="F5585">
            <v>0</v>
          </cell>
        </row>
        <row r="5586">
          <cell r="A5586" t="str">
            <v>638E08001</v>
          </cell>
          <cell r="C5586" t="str">
            <v>EACH</v>
          </cell>
          <cell r="D5586" t="str">
            <v>10" GATE VALVE AND VALVE BOX, AS PER PLAN</v>
          </cell>
          <cell r="F5586">
            <v>0</v>
          </cell>
        </row>
        <row r="5587">
          <cell r="A5587" t="str">
            <v>638E08005</v>
          </cell>
          <cell r="C5587" t="str">
            <v>EACH</v>
          </cell>
          <cell r="D5587" t="str">
            <v>14" GATE VALVE AND VALVE BOX, AS PER PLAN</v>
          </cell>
          <cell r="F5587">
            <v>0</v>
          </cell>
        </row>
        <row r="5588">
          <cell r="A5588" t="str">
            <v>638E08100</v>
          </cell>
          <cell r="C5588" t="str">
            <v>EACH</v>
          </cell>
          <cell r="D5588" t="str">
            <v>12" GATE VALVE AND VALVE BOX</v>
          </cell>
          <cell r="F5588">
            <v>0</v>
          </cell>
        </row>
        <row r="5589">
          <cell r="A5589" t="str">
            <v>638E08101</v>
          </cell>
          <cell r="C5589" t="str">
            <v>EACH</v>
          </cell>
          <cell r="D5589" t="str">
            <v>12" GATE VALVE AND VALVE BOX, AS PER PLAN</v>
          </cell>
          <cell r="F5589">
            <v>0</v>
          </cell>
        </row>
        <row r="5590">
          <cell r="A5590" t="str">
            <v>638E08102</v>
          </cell>
          <cell r="C5590" t="str">
            <v>EACH</v>
          </cell>
          <cell r="D5590" t="str">
            <v>16" GATE VALVE AND VALVE BOX</v>
          </cell>
          <cell r="F5590">
            <v>0</v>
          </cell>
        </row>
        <row r="5591">
          <cell r="A5591" t="str">
            <v>638E08103</v>
          </cell>
          <cell r="C5591" t="str">
            <v>EACH</v>
          </cell>
          <cell r="D5591" t="str">
            <v>16" GATE VALVE AND VALVE BOX, AS PER PLAN</v>
          </cell>
          <cell r="F5591">
            <v>0</v>
          </cell>
        </row>
        <row r="5592">
          <cell r="A5592" t="str">
            <v>638E08104</v>
          </cell>
          <cell r="C5592" t="str">
            <v>EACH</v>
          </cell>
          <cell r="D5592" t="str">
            <v>18" GATE VALVE AND VALVE BOX</v>
          </cell>
          <cell r="F5592">
            <v>0</v>
          </cell>
        </row>
        <row r="5593">
          <cell r="A5593" t="str">
            <v>638E08105</v>
          </cell>
          <cell r="C5593" t="str">
            <v>EACH</v>
          </cell>
          <cell r="D5593" t="str">
            <v>18" GATE VALVE AND VALVE BOX, AS PER PLAN</v>
          </cell>
          <cell r="F5593">
            <v>0</v>
          </cell>
        </row>
        <row r="5594">
          <cell r="A5594" t="str">
            <v>638E08106</v>
          </cell>
          <cell r="C5594" t="str">
            <v>EACH</v>
          </cell>
          <cell r="D5594" t="str">
            <v>20" GATE VALVE AND VALVE BOX</v>
          </cell>
          <cell r="F5594">
            <v>0</v>
          </cell>
        </row>
        <row r="5595">
          <cell r="A5595" t="str">
            <v>638E08107</v>
          </cell>
          <cell r="C5595" t="str">
            <v>EACH</v>
          </cell>
          <cell r="D5595" t="str">
            <v>20" GATE VALVE AND VALVE BOX, AS PER PLAN</v>
          </cell>
          <cell r="F5595">
            <v>0</v>
          </cell>
        </row>
        <row r="5596">
          <cell r="A5596" t="str">
            <v>638E08108</v>
          </cell>
          <cell r="C5596" t="str">
            <v>EACH</v>
          </cell>
          <cell r="D5596" t="str">
            <v>24" GATE VALVE, VALVE AND VALVE BOX</v>
          </cell>
          <cell r="F5596">
            <v>0</v>
          </cell>
        </row>
        <row r="5597">
          <cell r="A5597" t="str">
            <v>638E08109</v>
          </cell>
          <cell r="C5597" t="str">
            <v>EACH</v>
          </cell>
          <cell r="D5597" t="str">
            <v>24" GATE VALVE, VALVE AND VALVE BOX, AS PER PLAN</v>
          </cell>
          <cell r="F5597">
            <v>0</v>
          </cell>
        </row>
        <row r="5598">
          <cell r="A5598" t="str">
            <v>638E08110</v>
          </cell>
          <cell r="C5598" t="str">
            <v>EACH</v>
          </cell>
          <cell r="D5598" t="str">
            <v>36" GATE VALVE AND VALVE BOX</v>
          </cell>
          <cell r="F5598">
            <v>0</v>
          </cell>
        </row>
        <row r="5599">
          <cell r="A5599" t="str">
            <v>638E08120</v>
          </cell>
          <cell r="C5599" t="str">
            <v>EACH</v>
          </cell>
          <cell r="D5599" t="str">
            <v>14" GATE VALVE AND VALVE BOX</v>
          </cell>
          <cell r="F5599">
            <v>0</v>
          </cell>
        </row>
        <row r="5600">
          <cell r="A5600" t="str">
            <v>638E08194</v>
          </cell>
          <cell r="C5600" t="str">
            <v>EACH</v>
          </cell>
          <cell r="D5600" t="str">
            <v>12" BUTTERFLY VALVE AND VALVE BOX</v>
          </cell>
          <cell r="F5600">
            <v>0</v>
          </cell>
        </row>
        <row r="5601">
          <cell r="A5601" t="str">
            <v>638E08195</v>
          </cell>
          <cell r="C5601" t="str">
            <v>EACH</v>
          </cell>
          <cell r="D5601" t="str">
            <v>12" BUTTERFLY VALVE AND VALVE BOX, AS PER PLAN</v>
          </cell>
          <cell r="F5601">
            <v>0</v>
          </cell>
        </row>
        <row r="5602">
          <cell r="A5602" t="str">
            <v>638E08200</v>
          </cell>
          <cell r="C5602" t="str">
            <v>EACH</v>
          </cell>
          <cell r="D5602" t="str">
            <v>16" BUTTERFLY VALVE AND VALVE BOX</v>
          </cell>
          <cell r="F5602">
            <v>0</v>
          </cell>
        </row>
        <row r="5603">
          <cell r="A5603" t="str">
            <v>638E08201</v>
          </cell>
          <cell r="C5603" t="str">
            <v>EACH</v>
          </cell>
          <cell r="D5603" t="str">
            <v>16" BUTTERFLY VALVE AND VALVE BOX, PER PLAN</v>
          </cell>
          <cell r="F5603">
            <v>0</v>
          </cell>
        </row>
        <row r="5604">
          <cell r="A5604" t="str">
            <v>638E08206</v>
          </cell>
          <cell r="C5604" t="str">
            <v>EACH</v>
          </cell>
          <cell r="D5604" t="str">
            <v>20" BUTTERFLY VALVE AND VALVE BOX</v>
          </cell>
          <cell r="F5604">
            <v>0</v>
          </cell>
        </row>
        <row r="5605">
          <cell r="A5605" t="str">
            <v>638E08300</v>
          </cell>
          <cell r="C5605" t="str">
            <v>EACH</v>
          </cell>
          <cell r="D5605" t="str">
            <v>4" INSERTING VALVE AND VALVE BOX</v>
          </cell>
          <cell r="F5605">
            <v>0</v>
          </cell>
        </row>
        <row r="5606">
          <cell r="A5606" t="str">
            <v>638E08400</v>
          </cell>
          <cell r="C5606" t="str">
            <v>EACH</v>
          </cell>
          <cell r="D5606" t="str">
            <v>6" INSERTING VALVE AND VALVE BOX</v>
          </cell>
          <cell r="F5606">
            <v>0</v>
          </cell>
        </row>
        <row r="5607">
          <cell r="A5607" t="str">
            <v>638E08500</v>
          </cell>
          <cell r="C5607" t="str">
            <v>EACH</v>
          </cell>
          <cell r="D5607" t="str">
            <v>8" INSERTING VALVE AND VALVE BOX</v>
          </cell>
          <cell r="F5607">
            <v>0</v>
          </cell>
        </row>
        <row r="5608">
          <cell r="A5608" t="str">
            <v>638E08501</v>
          </cell>
          <cell r="C5608" t="str">
            <v>EACH</v>
          </cell>
          <cell r="D5608" t="str">
            <v>8" INSERTING VALVE AND VALVE BOX, AS PER PLAN</v>
          </cell>
          <cell r="F5608">
            <v>0</v>
          </cell>
        </row>
        <row r="5609">
          <cell r="A5609" t="str">
            <v>638E08600</v>
          </cell>
          <cell r="C5609" t="str">
            <v>EACH</v>
          </cell>
          <cell r="D5609" t="str">
            <v>10" INSERTING VALVE AND VALVE BOX</v>
          </cell>
          <cell r="F5609">
            <v>0</v>
          </cell>
        </row>
        <row r="5610">
          <cell r="A5610" t="str">
            <v>638E08601</v>
          </cell>
          <cell r="C5610" t="str">
            <v>EACH</v>
          </cell>
          <cell r="D5610" t="str">
            <v>10" INSERTING VALVE AND VALVE BOX, AS PER PLAN</v>
          </cell>
          <cell r="F5610">
            <v>0</v>
          </cell>
        </row>
        <row r="5611">
          <cell r="A5611" t="str">
            <v>638E08620</v>
          </cell>
          <cell r="C5611" t="str">
            <v>EACH</v>
          </cell>
          <cell r="D5611" t="str">
            <v>12" INSERTING VALVE AND VALVE BOX</v>
          </cell>
          <cell r="F5611">
            <v>0</v>
          </cell>
        </row>
        <row r="5612">
          <cell r="A5612" t="str">
            <v>638E08621</v>
          </cell>
          <cell r="C5612" t="str">
            <v>EACH</v>
          </cell>
          <cell r="D5612" t="str">
            <v>12" INSERTING VALVE AND VALVE BOX, AS PER PLAN</v>
          </cell>
          <cell r="F5612">
            <v>0</v>
          </cell>
        </row>
        <row r="5613">
          <cell r="A5613" t="str">
            <v>638E08650</v>
          </cell>
          <cell r="C5613" t="str">
            <v>EACH</v>
          </cell>
          <cell r="D5613" t="str">
            <v>16" INSERTING VALVE AND VALVE BOX</v>
          </cell>
          <cell r="F5613">
            <v>0</v>
          </cell>
        </row>
        <row r="5614">
          <cell r="A5614" t="str">
            <v>638E08660</v>
          </cell>
          <cell r="C5614" t="str">
            <v>EACH</v>
          </cell>
          <cell r="D5614" t="str">
            <v>18" INSERTING VALVE AND VALVE BOX</v>
          </cell>
          <cell r="F5614">
            <v>0</v>
          </cell>
        </row>
        <row r="5615">
          <cell r="A5615" t="str">
            <v>638E08700</v>
          </cell>
          <cell r="C5615" t="str">
            <v>EACH</v>
          </cell>
          <cell r="D5615" t="str">
            <v>20" INSERTING VALVE AND VALVE BOX</v>
          </cell>
          <cell r="F5615">
            <v>0</v>
          </cell>
        </row>
        <row r="5616">
          <cell r="A5616" t="str">
            <v>638E08702</v>
          </cell>
          <cell r="C5616" t="str">
            <v>EACH</v>
          </cell>
          <cell r="D5616" t="str">
            <v>4" CUTTING-IN SLEEVE</v>
          </cell>
          <cell r="F5616">
            <v>0</v>
          </cell>
        </row>
        <row r="5617">
          <cell r="A5617" t="str">
            <v>638E08704</v>
          </cell>
          <cell r="C5617" t="str">
            <v>EACH</v>
          </cell>
          <cell r="D5617" t="str">
            <v>6" CUTTING-IN SLEEVE</v>
          </cell>
          <cell r="F5617">
            <v>0</v>
          </cell>
        </row>
        <row r="5618">
          <cell r="A5618" t="str">
            <v>638E08706</v>
          </cell>
          <cell r="C5618" t="str">
            <v>EACH</v>
          </cell>
          <cell r="D5618" t="str">
            <v>8" CUTTING-IN SLEEVE</v>
          </cell>
          <cell r="F5618">
            <v>0</v>
          </cell>
        </row>
        <row r="5619">
          <cell r="A5619" t="str">
            <v>638E08707</v>
          </cell>
          <cell r="C5619" t="str">
            <v>EACH</v>
          </cell>
          <cell r="D5619" t="str">
            <v>8" CUTTING-IN SLEEVE, AS PER PLAN</v>
          </cell>
          <cell r="F5619">
            <v>0</v>
          </cell>
        </row>
        <row r="5620">
          <cell r="A5620" t="str">
            <v>638E08708</v>
          </cell>
          <cell r="C5620" t="str">
            <v>EACH</v>
          </cell>
          <cell r="D5620" t="str">
            <v>10" CUTTING-IN SLEEVE</v>
          </cell>
          <cell r="F5620">
            <v>0</v>
          </cell>
        </row>
        <row r="5621">
          <cell r="A5621" t="str">
            <v>638E08710</v>
          </cell>
          <cell r="C5621" t="str">
            <v>EACH</v>
          </cell>
          <cell r="D5621" t="str">
            <v>12" CUTTING-IN SLEEVE</v>
          </cell>
          <cell r="F5621">
            <v>0</v>
          </cell>
        </row>
        <row r="5622">
          <cell r="A5622" t="str">
            <v>638E08711</v>
          </cell>
          <cell r="C5622" t="str">
            <v>EACH</v>
          </cell>
          <cell r="D5622" t="str">
            <v>12" CUTTING-IN SLEEVE, AS PER PLAN</v>
          </cell>
          <cell r="F5622">
            <v>0</v>
          </cell>
        </row>
        <row r="5623">
          <cell r="A5623" t="str">
            <v>638E08712</v>
          </cell>
          <cell r="C5623" t="str">
            <v>EACH</v>
          </cell>
          <cell r="D5623" t="str">
            <v>16" CUTTING-IN SLEEVE</v>
          </cell>
          <cell r="F5623">
            <v>0</v>
          </cell>
        </row>
        <row r="5624">
          <cell r="A5624" t="str">
            <v>638E08720</v>
          </cell>
          <cell r="C5624" t="str">
            <v>EACH</v>
          </cell>
          <cell r="D5624" t="str">
            <v>24" CUTTING-IN SLEEVE</v>
          </cell>
          <cell r="F5624">
            <v>0</v>
          </cell>
        </row>
        <row r="5625">
          <cell r="A5625" t="str">
            <v>638E08790</v>
          </cell>
          <cell r="C5625" t="str">
            <v>EACH</v>
          </cell>
          <cell r="D5625" t="str">
            <v>2" CUTTING-IN SLEEVE, VALVE AND VALVE BOX</v>
          </cell>
          <cell r="F5625">
            <v>0</v>
          </cell>
        </row>
        <row r="5626">
          <cell r="A5626" t="str">
            <v>638E08800</v>
          </cell>
          <cell r="C5626" t="str">
            <v>EACH</v>
          </cell>
          <cell r="D5626" t="str">
            <v>4" CUTTING-IN SLEEVE, VALVE AND VALVE BOX</v>
          </cell>
          <cell r="F5626">
            <v>0</v>
          </cell>
        </row>
        <row r="5627">
          <cell r="A5627" t="str">
            <v>638E08801</v>
          </cell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</row>
        <row r="5628">
          <cell r="A5628" t="str">
            <v>638E08900</v>
          </cell>
          <cell r="C5628" t="str">
            <v>EACH</v>
          </cell>
          <cell r="D5628" t="str">
            <v>6" CUTTING-IN SLEEVE, VALVE AND VALVE BOX</v>
          </cell>
          <cell r="F5628">
            <v>0</v>
          </cell>
        </row>
        <row r="5629">
          <cell r="A5629" t="str">
            <v>638E08901</v>
          </cell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</row>
        <row r="5630">
          <cell r="A5630" t="str">
            <v>638E09000</v>
          </cell>
          <cell r="C5630" t="str">
            <v>EACH</v>
          </cell>
          <cell r="D5630" t="str">
            <v>8" CUTTING-IN SLEEVE, VALVE AND VALVE BOX</v>
          </cell>
          <cell r="F5630">
            <v>0</v>
          </cell>
        </row>
        <row r="5631">
          <cell r="A5631" t="str">
            <v>638E09001</v>
          </cell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</row>
        <row r="5632">
          <cell r="A5632" t="str">
            <v>638E09100</v>
          </cell>
          <cell r="C5632" t="str">
            <v>EACH</v>
          </cell>
          <cell r="D5632" t="str">
            <v>10" CUTTING-IN SLEEVE, VALVE AND VALVE BOX</v>
          </cell>
          <cell r="F5632">
            <v>0</v>
          </cell>
        </row>
        <row r="5633">
          <cell r="A5633" t="str">
            <v>638E09200</v>
          </cell>
          <cell r="C5633" t="str">
            <v>EACH</v>
          </cell>
          <cell r="D5633" t="str">
            <v>12" CUTTING-IN SLEEVE, VALVE AND VALVE BOX</v>
          </cell>
          <cell r="F5633">
            <v>0</v>
          </cell>
        </row>
        <row r="5634">
          <cell r="A5634" t="str">
            <v>638E09201</v>
          </cell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</row>
        <row r="5635">
          <cell r="A5635" t="str">
            <v>638E09208</v>
          </cell>
          <cell r="C5635" t="str">
            <v>EACH</v>
          </cell>
          <cell r="D5635" t="str">
            <v>16" CUTTING-IN SLEEVE, VALVE AND VALVE BOX</v>
          </cell>
          <cell r="F5635">
            <v>0</v>
          </cell>
        </row>
        <row r="5636">
          <cell r="A5636" t="str">
            <v>638E09212</v>
          </cell>
          <cell r="C5636" t="str">
            <v>EACH</v>
          </cell>
          <cell r="D5636" t="str">
            <v>20" CUTTING-IN SLEEVE, VALVE AND VALVE BOX</v>
          </cell>
          <cell r="F5636">
            <v>0</v>
          </cell>
        </row>
        <row r="5637">
          <cell r="A5637" t="str">
            <v>638E09290</v>
          </cell>
          <cell r="C5637" t="str">
            <v>EACH</v>
          </cell>
          <cell r="D5637" t="str">
            <v>4" X 4" TAPPING SLEEVE, VALVE AND VALVE BOX</v>
          </cell>
          <cell r="F5637">
            <v>0</v>
          </cell>
        </row>
        <row r="5638">
          <cell r="A5638" t="str">
            <v>638E09291</v>
          </cell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</row>
        <row r="5639">
          <cell r="A5639" t="str">
            <v>638E09300</v>
          </cell>
          <cell r="C5639" t="str">
            <v>EACH</v>
          </cell>
          <cell r="D5639" t="str">
            <v>6" X 6" TAPPING SLEEVE, VALVE AND VALVE BOX</v>
          </cell>
          <cell r="F5639">
            <v>0</v>
          </cell>
        </row>
        <row r="5640">
          <cell r="A5640" t="str">
            <v>638E09301</v>
          </cell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</row>
        <row r="5641">
          <cell r="A5641" t="str">
            <v>638E09390</v>
          </cell>
          <cell r="C5641" t="str">
            <v>EACH</v>
          </cell>
          <cell r="D5641" t="str">
            <v>8" X 6" TAPPING SLEEVE, VALVE AND VALVE BOX</v>
          </cell>
          <cell r="F5641">
            <v>0</v>
          </cell>
        </row>
        <row r="5642">
          <cell r="A5642" t="str">
            <v>638E09391</v>
          </cell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</row>
        <row r="5643">
          <cell r="A5643" t="str">
            <v>638E09400</v>
          </cell>
          <cell r="C5643" t="str">
            <v>EACH</v>
          </cell>
          <cell r="D5643" t="str">
            <v>8" X 8" TAPPING SLEEVE, VALVE AND VALVE BOX</v>
          </cell>
          <cell r="F5643">
            <v>0</v>
          </cell>
        </row>
        <row r="5644">
          <cell r="A5644" t="str">
            <v>638E09401</v>
          </cell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</row>
        <row r="5645">
          <cell r="A5645" t="str">
            <v>638E09500</v>
          </cell>
          <cell r="C5645" t="str">
            <v>EACH</v>
          </cell>
          <cell r="D5645" t="str">
            <v>10" X 4" TAPPING SLEEVE, VALVE AND VALVE BOX</v>
          </cell>
          <cell r="F5645">
            <v>0</v>
          </cell>
        </row>
        <row r="5646">
          <cell r="A5646" t="str">
            <v>638E09508</v>
          </cell>
          <cell r="C5646" t="str">
            <v>EACH</v>
          </cell>
          <cell r="D5646" t="str">
            <v>10" X 6" TAPPING SLEEVE, VALVE AND VALVE BOX</v>
          </cell>
          <cell r="F5646">
            <v>0</v>
          </cell>
        </row>
        <row r="5647">
          <cell r="A5647" t="str">
            <v>638E09509</v>
          </cell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</row>
        <row r="6214">
          <cell r="A6214" t="str">
            <v>642E00720</v>
          </cell>
          <cell r="C6214" t="str">
            <v>FT</v>
          </cell>
          <cell r="D6214" t="str">
            <v>CHEVRON MARKING, TYPE 1</v>
          </cell>
          <cell r="F6214">
            <v>0</v>
          </cell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</row>
        <row r="6267">
          <cell r="A6267" t="str">
            <v>642E01522</v>
          </cell>
          <cell r="C6267" t="str">
            <v>FT</v>
          </cell>
          <cell r="D6267" t="str">
            <v>DOTTED LINE, 8", TYPE 1</v>
          </cell>
          <cell r="F6267">
            <v>0</v>
          </cell>
        </row>
        <row r="6268">
          <cell r="A6268" t="str">
            <v>642E01523</v>
          </cell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</row>
        <row r="6281">
          <cell r="A6281" t="str">
            <v>642E20000</v>
          </cell>
          <cell r="C6281" t="str">
            <v>LS</v>
          </cell>
          <cell r="D6281" t="str">
            <v>TWO-WAY RADIO EQUIPMENT</v>
          </cell>
          <cell r="F6281">
            <v>0</v>
          </cell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</row>
        <row r="6325">
          <cell r="A6325" t="str">
            <v>643E00900</v>
          </cell>
          <cell r="C6325" t="str">
            <v>SF</v>
          </cell>
          <cell r="D6325" t="str">
            <v>ISLAND MARKING</v>
          </cell>
          <cell r="F6325">
            <v>0</v>
          </cell>
        </row>
        <row r="6326">
          <cell r="A6326" t="str">
            <v>643E00901</v>
          </cell>
          <cell r="C6326" t="str">
            <v>SF</v>
          </cell>
          <cell r="D6326" t="str">
            <v>ISLAND MARKING, AS PER PLAN</v>
          </cell>
          <cell r="F6326">
            <v>0</v>
          </cell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</row>
        <row r="6350">
          <cell r="A6350" t="str">
            <v>643E01600</v>
          </cell>
          <cell r="C6350" t="str">
            <v>EACH</v>
          </cell>
          <cell r="D6350" t="str">
            <v>HANDICAP SYMBOL MARKING</v>
          </cell>
          <cell r="F6350">
            <v>0</v>
          </cell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</row>
        <row r="6515">
          <cell r="A6515" t="str">
            <v>645E01002</v>
          </cell>
          <cell r="C6515" t="str">
            <v>EACH</v>
          </cell>
          <cell r="D6515" t="str">
            <v>RAILROAD SYMBOL MARKING, TYPE A2</v>
          </cell>
          <cell r="F6515">
            <v>0</v>
          </cell>
        </row>
        <row r="6516">
          <cell r="A6516" t="str">
            <v>645E01004</v>
          </cell>
          <cell r="C6516" t="str">
            <v>EACH</v>
          </cell>
          <cell r="D6516" t="str">
            <v>RAILROAD SYMBOL MARKING, TYPE B</v>
          </cell>
          <cell r="F6516">
            <v>0</v>
          </cell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</row>
        <row r="6578">
          <cell r="A6578" t="str">
            <v>645E01610</v>
          </cell>
          <cell r="C6578" t="str">
            <v>EACH</v>
          </cell>
          <cell r="D6578" t="str">
            <v>HANDICAP SYMBOL MARKING, TYPE A3</v>
          </cell>
          <cell r="F6578">
            <v>0</v>
          </cell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</row>
        <row r="6608">
          <cell r="A6608" t="str">
            <v>645E60020</v>
          </cell>
          <cell r="C6608" t="str">
            <v>SF</v>
          </cell>
          <cell r="D6608" t="str">
            <v>GREEN COLORED PAVEMENT FOR BIKE LANES, TYPE A3</v>
          </cell>
          <cell r="F6608">
            <v>0</v>
          </cell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C6666" t="str">
            <v>FT</v>
          </cell>
          <cell r="D6666" t="str">
            <v>DOTTED LINE, 6"</v>
          </cell>
          <cell r="F6666">
            <v>0</v>
          </cell>
        </row>
        <row r="6667">
          <cell r="A6667" t="str">
            <v>646E20506</v>
          </cell>
          <cell r="C6667" t="str">
            <v>FT</v>
          </cell>
          <cell r="D6667" t="str">
            <v>DOTTED LINE, 8"</v>
          </cell>
          <cell r="F6667">
            <v>0</v>
          </cell>
        </row>
        <row r="6668">
          <cell r="A6668" t="str">
            <v>646E20510</v>
          </cell>
          <cell r="C6668" t="str">
            <v>FT</v>
          </cell>
          <cell r="D6668" t="str">
            <v>DOTTED LINE, 12"</v>
          </cell>
          <cell r="F6668">
            <v>0</v>
          </cell>
        </row>
        <row r="6669">
          <cell r="A6669" t="str">
            <v>646E20520</v>
          </cell>
          <cell r="C6669" t="str">
            <v>FT</v>
          </cell>
          <cell r="D6669" t="str">
            <v>DOTTED LINE, 24"</v>
          </cell>
          <cell r="F6669">
            <v>0</v>
          </cell>
        </row>
        <row r="6670">
          <cell r="A6670" t="str">
            <v>646E20600</v>
          </cell>
          <cell r="C6670" t="str">
            <v>EACH</v>
          </cell>
          <cell r="D6670" t="str">
            <v>BIKE LANE SYMBOL MARKING</v>
          </cell>
          <cell r="F6670">
            <v>0</v>
          </cell>
        </row>
        <row r="6671">
          <cell r="A6671" t="str">
            <v>646E20650</v>
          </cell>
          <cell r="C6671" t="str">
            <v>EACH</v>
          </cell>
          <cell r="D6671" t="str">
            <v>SHARED LANE MARKING</v>
          </cell>
          <cell r="F6671">
            <v>0</v>
          </cell>
        </row>
        <row r="6672">
          <cell r="A6672" t="str">
            <v>646E20710</v>
          </cell>
          <cell r="C6672" t="str">
            <v>EACH</v>
          </cell>
          <cell r="D6672" t="str">
            <v>SPEED MEASUREMENT MARKING</v>
          </cell>
          <cell r="F6672">
            <v>0</v>
          </cell>
        </row>
        <row r="6673">
          <cell r="A6673" t="str">
            <v>646E20711</v>
          </cell>
          <cell r="C6673" t="str">
            <v>EACH</v>
          </cell>
          <cell r="D6673" t="str">
            <v>SPEED MEASUREMENT MARKING, AS PER PLAN</v>
          </cell>
          <cell r="F6673">
            <v>0</v>
          </cell>
        </row>
        <row r="6674">
          <cell r="A6674" t="str">
            <v>646E20800</v>
          </cell>
          <cell r="C6674" t="str">
            <v>FT</v>
          </cell>
          <cell r="D6674" t="str">
            <v>YIELD LINE</v>
          </cell>
          <cell r="F6674">
            <v>0</v>
          </cell>
        </row>
        <row r="6675">
          <cell r="A6675" t="str">
            <v>646E50000</v>
          </cell>
          <cell r="C6675" t="str">
            <v>EACH</v>
          </cell>
          <cell r="D6675" t="str">
            <v>REMOVAL OF PAVEMENT MARKING</v>
          </cell>
          <cell r="F6675">
            <v>0</v>
          </cell>
        </row>
        <row r="6676">
          <cell r="A6676" t="str">
            <v>646E50100</v>
          </cell>
          <cell r="C6676" t="str">
            <v>FT</v>
          </cell>
          <cell r="D6676" t="str">
            <v>REMOVAL OF PAVEMENT MARKING</v>
          </cell>
          <cell r="F6676">
            <v>0</v>
          </cell>
        </row>
        <row r="6677">
          <cell r="A6677" t="str">
            <v>646E50101</v>
          </cell>
          <cell r="C6677" t="str">
            <v>FT</v>
          </cell>
          <cell r="D6677" t="str">
            <v>REMOVAL OF PAVEMENT MARKING, AS PER PLAN</v>
          </cell>
          <cell r="F6677">
            <v>0</v>
          </cell>
        </row>
        <row r="6678">
          <cell r="A6678" t="str">
            <v>646E50200</v>
          </cell>
          <cell r="C6678" t="str">
            <v>SF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646E50300</v>
          </cell>
          <cell r="C6679" t="str">
            <v>MILE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646E50301</v>
          </cell>
          <cell r="C6680" t="str">
            <v>MILE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646E60000</v>
          </cell>
          <cell r="C6681" t="str">
            <v>LS</v>
          </cell>
          <cell r="D6681" t="str">
            <v>TWO-WAY RADIO EQUIPMENT</v>
          </cell>
          <cell r="F6681">
            <v>0</v>
          </cell>
        </row>
        <row r="6682">
          <cell r="A6682" t="str">
            <v>646E60001</v>
          </cell>
          <cell r="C6682" t="str">
            <v>LS</v>
          </cell>
          <cell r="D6682" t="str">
            <v>TWO-WAY RADIO EQUIPMENT, AS PER PLAN</v>
          </cell>
          <cell r="F6682">
            <v>0</v>
          </cell>
        </row>
        <row r="6683">
          <cell r="A6683" t="str">
            <v>646E60100</v>
          </cell>
          <cell r="C6683" t="str">
            <v>SF</v>
          </cell>
          <cell r="D6683" t="str">
            <v>GREEN COLORED PAVEMENT FOR BIKE LANES</v>
          </cell>
          <cell r="F6683">
            <v>0</v>
          </cell>
        </row>
        <row r="6684">
          <cell r="A6684" t="str">
            <v>646E90000</v>
          </cell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C6687" t="str">
            <v>FT</v>
          </cell>
          <cell r="D6687" t="str">
            <v>CHANNELIZING LINE, 8", TYPE A90</v>
          </cell>
          <cell r="F6687">
            <v>0</v>
          </cell>
        </row>
        <row r="6688">
          <cell r="A6688" t="str">
            <v>647E18002</v>
          </cell>
          <cell r="C6688" t="str">
            <v>FT</v>
          </cell>
          <cell r="D6688" t="str">
            <v>CHANNELIZING LINE, 8", TYPE A125</v>
          </cell>
          <cell r="F6688">
            <v>0</v>
          </cell>
        </row>
        <row r="6689">
          <cell r="A6689" t="str">
            <v>647E18004</v>
          </cell>
          <cell r="C6689" t="str">
            <v>FT</v>
          </cell>
          <cell r="D6689" t="str">
            <v>CHANNELIZING LINE, 12", TYPE A90</v>
          </cell>
          <cell r="F6689">
            <v>0</v>
          </cell>
        </row>
        <row r="6690">
          <cell r="A6690" t="str">
            <v>647E18006</v>
          </cell>
          <cell r="C6690" t="str">
            <v>FT</v>
          </cell>
          <cell r="D6690" t="str">
            <v>CHANNELIZING LINE, 12", TYPE A125</v>
          </cell>
          <cell r="F6690">
            <v>0</v>
          </cell>
        </row>
        <row r="6691">
          <cell r="A6691" t="str">
            <v>647E18010</v>
          </cell>
          <cell r="C6691" t="str">
            <v>FT</v>
          </cell>
          <cell r="D6691" t="str">
            <v>CHANNELIZING LINE, 8", TYPE B90</v>
          </cell>
          <cell r="F6691">
            <v>0</v>
          </cell>
        </row>
        <row r="6692">
          <cell r="A6692" t="str">
            <v>647E18012</v>
          </cell>
          <cell r="C6692" t="str">
            <v>FT</v>
          </cell>
          <cell r="D6692" t="str">
            <v>CHANNELIZING LINE, 8", TYPE B125</v>
          </cell>
          <cell r="F6692">
            <v>0</v>
          </cell>
        </row>
        <row r="6693">
          <cell r="A6693" t="str">
            <v>647E18013</v>
          </cell>
          <cell r="C6693" t="str">
            <v>FT</v>
          </cell>
          <cell r="D6693" t="str">
            <v>CHANNELIZING LINE, 8", TYPE B125, AS PER PLAN</v>
          </cell>
          <cell r="F6693">
            <v>0</v>
          </cell>
        </row>
        <row r="6694">
          <cell r="A6694" t="str">
            <v>647E18014</v>
          </cell>
          <cell r="C6694" t="str">
            <v>FT</v>
          </cell>
          <cell r="D6694" t="str">
            <v>CHANNELIZING LINE, 12", TYPE B90</v>
          </cell>
          <cell r="F6694">
            <v>0</v>
          </cell>
        </row>
        <row r="6695">
          <cell r="A6695" t="str">
            <v>647E18016</v>
          </cell>
          <cell r="C6695" t="str">
            <v>FT</v>
          </cell>
          <cell r="D6695" t="str">
            <v>CHANNELIZING LINE, 12", TYPE B125</v>
          </cell>
          <cell r="F6695">
            <v>0</v>
          </cell>
        </row>
        <row r="6696">
          <cell r="A6696" t="str">
            <v>647E18050</v>
          </cell>
          <cell r="C6696" t="str">
            <v>FT</v>
          </cell>
          <cell r="D6696" t="str">
            <v>STOP LINE, TYPE A90</v>
          </cell>
          <cell r="F6696">
            <v>0</v>
          </cell>
        </row>
        <row r="6697">
          <cell r="A6697" t="str">
            <v>647E18052</v>
          </cell>
          <cell r="C6697" t="str">
            <v>FT</v>
          </cell>
          <cell r="D6697" t="str">
            <v>STOP LINE, TYPE A125</v>
          </cell>
          <cell r="F6697">
            <v>0</v>
          </cell>
        </row>
        <row r="6698">
          <cell r="A6698" t="str">
            <v>647E18060</v>
          </cell>
          <cell r="C6698" t="str">
            <v>FT</v>
          </cell>
          <cell r="D6698" t="str">
            <v>STOP LINE, TYPE B90</v>
          </cell>
          <cell r="F6698">
            <v>0</v>
          </cell>
        </row>
        <row r="6699">
          <cell r="A6699" t="str">
            <v>647E18062</v>
          </cell>
          <cell r="C6699" t="str">
            <v>FT</v>
          </cell>
          <cell r="D6699" t="str">
            <v>STOP LINE, TYPE B125</v>
          </cell>
          <cell r="F6699">
            <v>0</v>
          </cell>
        </row>
        <row r="6700">
          <cell r="A6700" t="str">
            <v>647E20020</v>
          </cell>
          <cell r="C6700" t="str">
            <v>FT</v>
          </cell>
          <cell r="D6700" t="str">
            <v>CROSSWALK LINE, 12", TYPE A90</v>
          </cell>
          <cell r="F6700">
            <v>0</v>
          </cell>
        </row>
        <row r="6701">
          <cell r="A6701" t="str">
            <v>647E20026</v>
          </cell>
          <cell r="C6701" t="str">
            <v>FT</v>
          </cell>
          <cell r="D6701" t="str">
            <v>CROSSWALK LINE, 12", TYPE A125</v>
          </cell>
          <cell r="F6701">
            <v>0</v>
          </cell>
        </row>
        <row r="6702">
          <cell r="A6702" t="str">
            <v>647E20030</v>
          </cell>
          <cell r="C6702" t="str">
            <v>FT</v>
          </cell>
          <cell r="D6702" t="str">
            <v>CROSSWALK LINE, 12", TYPE B90</v>
          </cell>
          <cell r="F6702">
            <v>0</v>
          </cell>
        </row>
        <row r="6703">
          <cell r="A6703" t="str">
            <v>647E20036</v>
          </cell>
          <cell r="C6703" t="str">
            <v>FT</v>
          </cell>
          <cell r="D6703" t="str">
            <v>CROSSWALK LINE, 12", TYPE B125</v>
          </cell>
          <cell r="F6703">
            <v>0</v>
          </cell>
        </row>
        <row r="6704">
          <cell r="A6704" t="str">
            <v>647E20070</v>
          </cell>
          <cell r="C6704" t="str">
            <v>FT</v>
          </cell>
          <cell r="D6704" t="str">
            <v>CROSSWALK LINE, 24", TYPE A90</v>
          </cell>
          <cell r="F6704">
            <v>0</v>
          </cell>
        </row>
        <row r="6705">
          <cell r="A6705" t="str">
            <v>647E20076</v>
          </cell>
          <cell r="C6705" t="str">
            <v>FT</v>
          </cell>
          <cell r="D6705" t="str">
            <v>CROSSWALK LINE, 24", TYPE A125</v>
          </cell>
          <cell r="F6705">
            <v>0</v>
          </cell>
        </row>
        <row r="6706">
          <cell r="A6706" t="str">
            <v>647E20080</v>
          </cell>
          <cell r="C6706" t="str">
            <v>FT</v>
          </cell>
          <cell r="D6706" t="str">
            <v>CROSSWALK LINE, 24", TYPE B90</v>
          </cell>
          <cell r="F6706">
            <v>0</v>
          </cell>
        </row>
        <row r="6707">
          <cell r="A6707" t="str">
            <v>647E20086</v>
          </cell>
          <cell r="C6707" t="str">
            <v>FT</v>
          </cell>
          <cell r="D6707" t="str">
            <v>CROSSWALK LINE, 24", TYPE B125</v>
          </cell>
          <cell r="F6707">
            <v>0</v>
          </cell>
        </row>
        <row r="6708">
          <cell r="A6708" t="str">
            <v>647E20100</v>
          </cell>
          <cell r="C6708" t="str">
            <v>FT</v>
          </cell>
          <cell r="D6708" t="str">
            <v>TRANSVERSE/DIAGONAL LINE, TYPE A90</v>
          </cell>
          <cell r="F6708">
            <v>0</v>
          </cell>
        </row>
        <row r="6709">
          <cell r="A6709" t="str">
            <v>647E20102</v>
          </cell>
          <cell r="C6709" t="str">
            <v>FT</v>
          </cell>
          <cell r="D6709" t="str">
            <v>TRANSVERSE/DIAGONAL LINE, TYPE A125</v>
          </cell>
          <cell r="F6709">
            <v>0</v>
          </cell>
        </row>
        <row r="6710">
          <cell r="A6710" t="str">
            <v>647E20110</v>
          </cell>
          <cell r="C6710" t="str">
            <v>FT</v>
          </cell>
          <cell r="D6710" t="str">
            <v>TRANSVERSE/DIAGONAL LINE, TYPE B90</v>
          </cell>
          <cell r="F6710">
            <v>0</v>
          </cell>
        </row>
        <row r="6711">
          <cell r="A6711" t="str">
            <v>647E20112</v>
          </cell>
          <cell r="C6711" t="str">
            <v>FT</v>
          </cell>
          <cell r="D6711" t="str">
            <v>TRANSVERSE/DIAGONAL LINE, TYPE B125</v>
          </cell>
          <cell r="F6711">
            <v>0</v>
          </cell>
        </row>
        <row r="6712">
          <cell r="A6712" t="str">
            <v>647E20120</v>
          </cell>
          <cell r="C6712" t="str">
            <v>FT</v>
          </cell>
          <cell r="D6712" t="str">
            <v>CHEVRON MARKING, TYPE A90</v>
          </cell>
          <cell r="F6712">
            <v>0</v>
          </cell>
        </row>
        <row r="6713">
          <cell r="A6713" t="str">
            <v>647E20122</v>
          </cell>
          <cell r="C6713" t="str">
            <v>FT</v>
          </cell>
          <cell r="D6713" t="str">
            <v>CHEVRON MARKING, TYPE A125</v>
          </cell>
          <cell r="F6713">
            <v>0</v>
          </cell>
        </row>
        <row r="6714">
          <cell r="A6714" t="str">
            <v>647E20130</v>
          </cell>
          <cell r="C6714" t="str">
            <v>FT</v>
          </cell>
          <cell r="D6714" t="str">
            <v>CHEVRON MARKING, TYPE B90</v>
          </cell>
          <cell r="F6714">
            <v>0</v>
          </cell>
        </row>
        <row r="6715">
          <cell r="A6715" t="str">
            <v>647E20132</v>
          </cell>
          <cell r="C6715" t="str">
            <v>FT</v>
          </cell>
          <cell r="D6715" t="str">
            <v>CHEVRON MARKING, TYPE B125</v>
          </cell>
          <cell r="F6715">
            <v>0</v>
          </cell>
        </row>
        <row r="6716">
          <cell r="A6716" t="str">
            <v>647E20200</v>
          </cell>
          <cell r="C6716" t="str">
            <v>EACH</v>
          </cell>
          <cell r="D6716" t="str">
            <v>HANDICAP SYMBOL MARKING, TYPE A90</v>
          </cell>
          <cell r="F6716">
            <v>0</v>
          </cell>
        </row>
        <row r="6717">
          <cell r="A6717" t="str">
            <v>647E20202</v>
          </cell>
          <cell r="C6717" t="str">
            <v>EACH</v>
          </cell>
          <cell r="D6717" t="str">
            <v>HANDICAP SYMBOL MARKING, TYPE A125</v>
          </cell>
          <cell r="F6717">
            <v>0</v>
          </cell>
        </row>
        <row r="6718">
          <cell r="A6718" t="str">
            <v>647E20210</v>
          </cell>
          <cell r="C6718" t="str">
            <v>EACH</v>
          </cell>
          <cell r="D6718" t="str">
            <v>HANDICAP SYMBOL MARKING, TYPE B90</v>
          </cell>
          <cell r="F6718">
            <v>0</v>
          </cell>
        </row>
        <row r="6719">
          <cell r="A6719" t="str">
            <v>647E20212</v>
          </cell>
          <cell r="C6719" t="str">
            <v>EACH</v>
          </cell>
          <cell r="D6719" t="str">
            <v>HANDICAP SYMBOL MARKING, TYPE B125</v>
          </cell>
          <cell r="F6719">
            <v>0</v>
          </cell>
        </row>
        <row r="6720">
          <cell r="A6720" t="str">
            <v>647E20300</v>
          </cell>
          <cell r="C6720" t="str">
            <v>EACH</v>
          </cell>
          <cell r="D6720" t="str">
            <v>RAILROAD SYMBOL MARKING, TYPE A90</v>
          </cell>
          <cell r="F6720">
            <v>0</v>
          </cell>
        </row>
        <row r="6721">
          <cell r="A6721" t="str">
            <v>647E20302</v>
          </cell>
          <cell r="C6721" t="str">
            <v>EACH</v>
          </cell>
          <cell r="D6721" t="str">
            <v>RAILROAD SYMBOL MARKING, TYPE A125</v>
          </cell>
          <cell r="F6721">
            <v>0</v>
          </cell>
        </row>
        <row r="6722">
          <cell r="A6722" t="str">
            <v>647E20310</v>
          </cell>
          <cell r="C6722" t="str">
            <v>EACH</v>
          </cell>
          <cell r="D6722" t="str">
            <v>RAILROAD SYMBOL MARKING, TYPE B90</v>
          </cell>
          <cell r="F6722">
            <v>0</v>
          </cell>
        </row>
        <row r="6723">
          <cell r="A6723" t="str">
            <v>647E20312</v>
          </cell>
          <cell r="C6723" t="str">
            <v>EACH</v>
          </cell>
          <cell r="D6723" t="str">
            <v>RAILROAD SYMBOL MARKING, TYPE B125</v>
          </cell>
          <cell r="F6723">
            <v>0</v>
          </cell>
        </row>
        <row r="6724">
          <cell r="A6724" t="str">
            <v>647E20400</v>
          </cell>
          <cell r="C6724" t="str">
            <v>EACH</v>
          </cell>
          <cell r="D6724" t="str">
            <v>SCHOOL SYMBOL MARKING, 72", TYPE A90</v>
          </cell>
          <cell r="F6724">
            <v>0</v>
          </cell>
        </row>
        <row r="6725">
          <cell r="A6725" t="str">
            <v>647E20402</v>
          </cell>
          <cell r="C6725" t="str">
            <v>EACH</v>
          </cell>
          <cell r="D6725" t="str">
            <v>SCHOOL SYMBOL MARKING, 72", TYPE A125</v>
          </cell>
          <cell r="F6725">
            <v>0</v>
          </cell>
        </row>
        <row r="6726">
          <cell r="A6726" t="str">
            <v>647E20410</v>
          </cell>
          <cell r="C6726" t="str">
            <v>EACH</v>
          </cell>
          <cell r="D6726" t="str">
            <v>SCHOOL SYMBOL MARKING, 72", TYPE B90</v>
          </cell>
          <cell r="F6726">
            <v>0</v>
          </cell>
        </row>
        <row r="6727">
          <cell r="A6727" t="str">
            <v>647E20412</v>
          </cell>
          <cell r="C6727" t="str">
            <v>EACH</v>
          </cell>
          <cell r="D6727" t="str">
            <v>SCHOOL SYMBOL MARKING, 72", TYPE B125</v>
          </cell>
          <cell r="F6727">
            <v>0</v>
          </cell>
        </row>
        <row r="6728">
          <cell r="A6728" t="str">
            <v>647E20430</v>
          </cell>
          <cell r="C6728" t="str">
            <v>EACH</v>
          </cell>
          <cell r="D6728" t="str">
            <v>SCHOOL SYMBOL MARKING, 96", TYPE A90</v>
          </cell>
          <cell r="F6728">
            <v>0</v>
          </cell>
        </row>
        <row r="6729">
          <cell r="A6729" t="str">
            <v>647E20432</v>
          </cell>
          <cell r="C6729" t="str">
            <v>EACH</v>
          </cell>
          <cell r="D6729" t="str">
            <v>SCHOOL SYMBOL MARKING, 96", TYPE A125</v>
          </cell>
          <cell r="F6729">
            <v>0</v>
          </cell>
        </row>
        <row r="6730">
          <cell r="A6730" t="str">
            <v>647E20440</v>
          </cell>
          <cell r="C6730" t="str">
            <v>EACH</v>
          </cell>
          <cell r="D6730" t="str">
            <v>SCHOOL SYMBOL MARKING, 96", TYPE B90</v>
          </cell>
          <cell r="F6730">
            <v>0</v>
          </cell>
        </row>
        <row r="6731">
          <cell r="A6731" t="str">
            <v>647E20442</v>
          </cell>
          <cell r="C6731" t="str">
            <v>EACH</v>
          </cell>
          <cell r="D6731" t="str">
            <v>SCHOOL SYMBOL MARKING, 96", TYPE B125</v>
          </cell>
          <cell r="F6731">
            <v>0</v>
          </cell>
        </row>
        <row r="6732">
          <cell r="A6732" t="str">
            <v>647E20460</v>
          </cell>
          <cell r="C6732" t="str">
            <v>EACH</v>
          </cell>
          <cell r="D6732" t="str">
            <v>SCHOOL SYMBOL MARKING, 120", TYPE A90</v>
          </cell>
          <cell r="F6732">
            <v>0</v>
          </cell>
        </row>
        <row r="6733">
          <cell r="A6733" t="str">
            <v>647E20462</v>
          </cell>
          <cell r="C6733" t="str">
            <v>EACH</v>
          </cell>
          <cell r="D6733" t="str">
            <v>SCHOOL SYMBOL MARKING, 120", TYPE A125</v>
          </cell>
          <cell r="F6733">
            <v>0</v>
          </cell>
        </row>
        <row r="6734">
          <cell r="A6734" t="str">
            <v>647E20470</v>
          </cell>
          <cell r="C6734" t="str">
            <v>EACH</v>
          </cell>
          <cell r="D6734" t="str">
            <v>SCHOOL SYMBOL MARKING, 120", TYPE B90</v>
          </cell>
          <cell r="F6734">
            <v>0</v>
          </cell>
        </row>
        <row r="6735">
          <cell r="A6735" t="str">
            <v>647E20472</v>
          </cell>
          <cell r="C6735" t="str">
            <v>EACH</v>
          </cell>
          <cell r="D6735" t="str">
            <v>SCHOOL SYMBOL MARKING, 120", TYPE B125</v>
          </cell>
          <cell r="F6735">
            <v>0</v>
          </cell>
        </row>
        <row r="6736">
          <cell r="A6736" t="str">
            <v>647E20500</v>
          </cell>
          <cell r="C6736" t="str">
            <v>FT</v>
          </cell>
          <cell r="D6736" t="str">
            <v>PARKING LOT STALL MARKING, TYPE A90</v>
          </cell>
          <cell r="F6736">
            <v>0</v>
          </cell>
        </row>
        <row r="6737">
          <cell r="A6737" t="str">
            <v>647E20502</v>
          </cell>
          <cell r="C6737" t="str">
            <v>FT</v>
          </cell>
          <cell r="D6737" t="str">
            <v>PARKING LOT STALL MARKING, TYPE A125</v>
          </cell>
          <cell r="F6737">
            <v>0</v>
          </cell>
        </row>
        <row r="6738">
          <cell r="A6738" t="str">
            <v>647E20510</v>
          </cell>
          <cell r="C6738" t="str">
            <v>FT</v>
          </cell>
          <cell r="D6738" t="str">
            <v>PARKING LOT STALL MARKING, TYPE B90</v>
          </cell>
          <cell r="F6738">
            <v>0</v>
          </cell>
        </row>
        <row r="6739">
          <cell r="A6739" t="str">
            <v>647E20512</v>
          </cell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C6743" t="str">
            <v>EACH</v>
          </cell>
          <cell r="D6743" t="str">
            <v>LANE ARROW, TYPE B125</v>
          </cell>
          <cell r="F6743">
            <v>0</v>
          </cell>
        </row>
        <row r="6744">
          <cell r="A6744" t="str">
            <v>647E20620</v>
          </cell>
          <cell r="C6744" t="str">
            <v>EACH</v>
          </cell>
          <cell r="D6744" t="str">
            <v>WRONG WAY ARROW</v>
          </cell>
          <cell r="F6744">
            <v>0</v>
          </cell>
        </row>
        <row r="6745">
          <cell r="A6745" t="str">
            <v>647E20640</v>
          </cell>
          <cell r="C6745" t="str">
            <v>EACH</v>
          </cell>
          <cell r="D6745" t="str">
            <v>LANE REDUCTION ARROW, TYPE A90</v>
          </cell>
          <cell r="F6745">
            <v>0</v>
          </cell>
        </row>
        <row r="6746">
          <cell r="A6746" t="str">
            <v>647E20642</v>
          </cell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C6750" t="str">
            <v>EACH</v>
          </cell>
          <cell r="D6750" t="str">
            <v>WORD ON PAVEMENT, 72", TYPE A125</v>
          </cell>
          <cell r="F6750">
            <v>0</v>
          </cell>
        </row>
        <row r="6751">
          <cell r="A6751" t="str">
            <v>647E20710</v>
          </cell>
          <cell r="C6751" t="str">
            <v>EACH</v>
          </cell>
          <cell r="D6751" t="str">
            <v>WORD ON PAVEMENT, 72", TYPE B90</v>
          </cell>
          <cell r="F6751">
            <v>0</v>
          </cell>
        </row>
        <row r="6752">
          <cell r="A6752" t="str">
            <v>647E20712</v>
          </cell>
          <cell r="C6752" t="str">
            <v>EACH</v>
          </cell>
          <cell r="D6752" t="str">
            <v>WORD ON PAVEMENT, 72", TYPE B125</v>
          </cell>
          <cell r="F6752">
            <v>0</v>
          </cell>
        </row>
        <row r="6753">
          <cell r="A6753" t="str">
            <v>647E20730</v>
          </cell>
          <cell r="C6753" t="str">
            <v>EACH</v>
          </cell>
          <cell r="D6753" t="str">
            <v>WORD ON PAVEMENT, 96", TYPE A90</v>
          </cell>
          <cell r="F6753">
            <v>0</v>
          </cell>
        </row>
        <row r="6754">
          <cell r="A6754" t="str">
            <v>647E20732</v>
          </cell>
          <cell r="C6754" t="str">
            <v>EACH</v>
          </cell>
          <cell r="D6754" t="str">
            <v>WORD ON PAVEMENT, 96", TYPE A125</v>
          </cell>
          <cell r="F6754">
            <v>0</v>
          </cell>
        </row>
        <row r="6755">
          <cell r="A6755" t="str">
            <v>647E20740</v>
          </cell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C6759" t="str">
            <v>FT</v>
          </cell>
          <cell r="D6759" t="str">
            <v>DOTTED LINE, 4", TYPE B90</v>
          </cell>
          <cell r="F6759">
            <v>0</v>
          </cell>
        </row>
        <row r="6760">
          <cell r="A6760" t="str">
            <v>647E20812</v>
          </cell>
          <cell r="C6760" t="str">
            <v>FT</v>
          </cell>
          <cell r="D6760" t="str">
            <v>DOTTED LINE, 4", TYPE B125</v>
          </cell>
          <cell r="F6760">
            <v>0</v>
          </cell>
        </row>
        <row r="6761">
          <cell r="A6761" t="str">
            <v>647E20880</v>
          </cell>
          <cell r="C6761" t="str">
            <v>FT</v>
          </cell>
          <cell r="D6761" t="str">
            <v>DOTTED LINE, 12", TYPE A90</v>
          </cell>
          <cell r="F6761">
            <v>0</v>
          </cell>
        </row>
        <row r="6762">
          <cell r="A6762" t="str">
            <v>647E20882</v>
          </cell>
          <cell r="C6762" t="str">
            <v>FT</v>
          </cell>
          <cell r="D6762" t="str">
            <v>DOTTED LINE, 12", TYPE A125</v>
          </cell>
          <cell r="F6762">
            <v>0</v>
          </cell>
        </row>
        <row r="6763">
          <cell r="A6763" t="str">
            <v>647E20890</v>
          </cell>
          <cell r="C6763" t="str">
            <v>FT</v>
          </cell>
          <cell r="D6763" t="str">
            <v>DOTTED LINE, 12", TYPE B90</v>
          </cell>
          <cell r="F6763">
            <v>0</v>
          </cell>
        </row>
        <row r="6764">
          <cell r="A6764" t="str">
            <v>647E20892</v>
          </cell>
          <cell r="C6764" t="str">
            <v>FT</v>
          </cell>
          <cell r="D6764" t="str">
            <v>DOTTED LINE, 12", TYPE B125</v>
          </cell>
          <cell r="F6764">
            <v>0</v>
          </cell>
        </row>
        <row r="6765">
          <cell r="A6765" t="str">
            <v>647E20900</v>
          </cell>
          <cell r="C6765" t="str">
            <v>EACH</v>
          </cell>
          <cell r="D6765" t="str">
            <v>BIKE LANE SYMBOL MARKING, TYPE A90</v>
          </cell>
          <cell r="F6765">
            <v>0</v>
          </cell>
        </row>
        <row r="6766">
          <cell r="A6766" t="str">
            <v>647E20902</v>
          </cell>
          <cell r="C6766" t="str">
            <v>EACH</v>
          </cell>
          <cell r="D6766" t="str">
            <v>BIKE LANE SYMBOL MARKING, TYPE A125</v>
          </cell>
          <cell r="F6766">
            <v>0</v>
          </cell>
        </row>
        <row r="6767">
          <cell r="A6767" t="str">
            <v>647E20910</v>
          </cell>
          <cell r="C6767" t="str">
            <v>EACH</v>
          </cell>
          <cell r="D6767" t="str">
            <v>BIKE LANE SYMBOL MARKING, TYPE B90</v>
          </cell>
          <cell r="F6767">
            <v>0</v>
          </cell>
        </row>
        <row r="6768">
          <cell r="A6768" t="str">
            <v>647E20912</v>
          </cell>
          <cell r="C6768" t="str">
            <v>EACH</v>
          </cell>
          <cell r="D6768" t="str">
            <v>BIKE LANE SYMBOL MARKING, TYPE B125</v>
          </cell>
          <cell r="F6768">
            <v>0</v>
          </cell>
        </row>
        <row r="6769">
          <cell r="A6769" t="str">
            <v>647E20930</v>
          </cell>
          <cell r="C6769" t="str">
            <v>EACH</v>
          </cell>
          <cell r="D6769" t="str">
            <v>SHARED LANE MARKING, TYPE A90</v>
          </cell>
          <cell r="F6769">
            <v>0</v>
          </cell>
        </row>
        <row r="6770">
          <cell r="A6770" t="str">
            <v>647E20932</v>
          </cell>
          <cell r="C6770" t="str">
            <v>EACH</v>
          </cell>
          <cell r="D6770" t="str">
            <v>SHARED LANE MARKING, TYPE A125</v>
          </cell>
          <cell r="F6770">
            <v>0</v>
          </cell>
        </row>
        <row r="6771">
          <cell r="A6771" t="str">
            <v>647E20940</v>
          </cell>
          <cell r="C6771" t="str">
            <v>EACH</v>
          </cell>
          <cell r="D6771" t="str">
            <v>SHARED LANE MARKING, TYPE B90</v>
          </cell>
          <cell r="F6771">
            <v>0</v>
          </cell>
        </row>
        <row r="6772">
          <cell r="A6772" t="str">
            <v>647E20942</v>
          </cell>
          <cell r="C6772" t="str">
            <v>EACH</v>
          </cell>
          <cell r="D6772" t="str">
            <v>SHARED LANE MARKING, TYPE B125</v>
          </cell>
          <cell r="F6772">
            <v>0</v>
          </cell>
        </row>
        <row r="6773">
          <cell r="A6773" t="str">
            <v>647E20960</v>
          </cell>
          <cell r="C6773" t="str">
            <v>FT</v>
          </cell>
          <cell r="D6773" t="str">
            <v>YIELD LINE, TYPE A90</v>
          </cell>
          <cell r="F6773">
            <v>0</v>
          </cell>
        </row>
        <row r="6774">
          <cell r="A6774" t="str">
            <v>647E20962</v>
          </cell>
          <cell r="C6774" t="str">
            <v>FT</v>
          </cell>
          <cell r="D6774" t="str">
            <v>YIELD LINE, TYPE A125</v>
          </cell>
          <cell r="F6774">
            <v>0</v>
          </cell>
        </row>
        <row r="6775">
          <cell r="A6775" t="str">
            <v>647E20970</v>
          </cell>
          <cell r="C6775" t="str">
            <v>FT</v>
          </cell>
          <cell r="D6775" t="str">
            <v>YIELD LINE, TYPE B90</v>
          </cell>
          <cell r="F6775">
            <v>0</v>
          </cell>
        </row>
        <row r="6776">
          <cell r="A6776" t="str">
            <v>647E20972</v>
          </cell>
          <cell r="C6776" t="str">
            <v>FT</v>
          </cell>
          <cell r="D6776" t="str">
            <v>YIELD LINE, TYPE B125</v>
          </cell>
          <cell r="F6776">
            <v>0</v>
          </cell>
        </row>
        <row r="6777">
          <cell r="A6777" t="str">
            <v>647E50000</v>
          </cell>
          <cell r="C6777" t="str">
            <v>FT</v>
          </cell>
          <cell r="D6777" t="str">
            <v>REMOVAL OF PAVEMENT MARKING</v>
          </cell>
          <cell r="F6777">
            <v>0</v>
          </cell>
        </row>
        <row r="6778">
          <cell r="A6778" t="str">
            <v>647E50010</v>
          </cell>
          <cell r="C6778" t="str">
            <v>EACH</v>
          </cell>
          <cell r="D6778" t="str">
            <v>REMOVAL OF PAVEMENT MARKING</v>
          </cell>
          <cell r="F6778">
            <v>0</v>
          </cell>
        </row>
        <row r="6779">
          <cell r="A6779" t="str">
            <v>647E50020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647E50100</v>
          </cell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C6784" t="str">
            <v>SF</v>
          </cell>
          <cell r="D6784" t="str">
            <v>GREEN COLORED PAVEMENT FOR BIKE LANES,TYPE A90</v>
          </cell>
          <cell r="F6784">
            <v>0</v>
          </cell>
        </row>
        <row r="6785">
          <cell r="A6785" t="str">
            <v>647E60010</v>
          </cell>
          <cell r="C6785" t="str">
            <v>SF</v>
          </cell>
          <cell r="D6785" t="str">
            <v>GREEN COLORED PAVEMENT FOR BIKE LANES,TYPE A125</v>
          </cell>
          <cell r="F6785">
            <v>0</v>
          </cell>
        </row>
        <row r="6786">
          <cell r="A6786" t="str">
            <v>647E60020</v>
          </cell>
          <cell r="C6786" t="str">
            <v>SF</v>
          </cell>
          <cell r="D6786" t="str">
            <v>GREEN COLORED PAVEMENT FOR BIKE LANES,TYPE B90</v>
          </cell>
          <cell r="F6786">
            <v>0</v>
          </cell>
        </row>
        <row r="6787">
          <cell r="A6787" t="str">
            <v>647E60030</v>
          </cell>
          <cell r="C6787" t="str">
            <v>SF</v>
          </cell>
          <cell r="D6787" t="str">
            <v>GREEN COLORED PAVEMENT FOR BIKE LANES,TYPE B125</v>
          </cell>
          <cell r="F6787">
            <v>0</v>
          </cell>
        </row>
        <row r="6788">
          <cell r="A6788" t="str">
            <v>648E00100</v>
          </cell>
          <cell r="C6788" t="str">
            <v>MILE</v>
          </cell>
          <cell r="D6788" t="str">
            <v>EDGE LINE, 4"</v>
          </cell>
          <cell r="F6788">
            <v>0</v>
          </cell>
        </row>
        <row r="6789">
          <cell r="A6789" t="str">
            <v>648E00101</v>
          </cell>
          <cell r="C6789" t="str">
            <v>MILE</v>
          </cell>
          <cell r="D6789" t="str">
            <v>EDGE LINE, 4", AS PER PLAN</v>
          </cell>
          <cell r="F6789">
            <v>0</v>
          </cell>
        </row>
        <row r="6790">
          <cell r="A6790" t="str">
            <v>648E00104</v>
          </cell>
          <cell r="C6790" t="str">
            <v>MILE</v>
          </cell>
          <cell r="D6790" t="str">
            <v>EDGE LINE, 6"</v>
          </cell>
          <cell r="F6790">
            <v>0</v>
          </cell>
        </row>
        <row r="6791">
          <cell r="A6791" t="str">
            <v>648E00200</v>
          </cell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C6792" t="str">
            <v>MILE</v>
          </cell>
          <cell r="D6792" t="str">
            <v>LANE LINE, 4", AS PER PLAN</v>
          </cell>
          <cell r="F6792">
            <v>0</v>
          </cell>
        </row>
        <row r="6793">
          <cell r="A6793" t="str">
            <v>648E00204</v>
          </cell>
          <cell r="C6793" t="str">
            <v>MILE</v>
          </cell>
          <cell r="D6793" t="str">
            <v>LANE LINE, 6"</v>
          </cell>
          <cell r="F6793">
            <v>0</v>
          </cell>
        </row>
        <row r="6794">
          <cell r="A6794" t="str">
            <v>648E00205</v>
          </cell>
          <cell r="C6794" t="str">
            <v>MILE</v>
          </cell>
          <cell r="D6794" t="str">
            <v>LANE LINE, 6", AS PER PLAN</v>
          </cell>
          <cell r="F6794">
            <v>0</v>
          </cell>
        </row>
        <row r="6795">
          <cell r="A6795" t="str">
            <v>648E00300</v>
          </cell>
          <cell r="C6795" t="str">
            <v>MILE</v>
          </cell>
          <cell r="D6795" t="str">
            <v>CENTER LINE</v>
          </cell>
          <cell r="F6795">
            <v>0</v>
          </cell>
        </row>
        <row r="6796">
          <cell r="A6796" t="str">
            <v>648E00301</v>
          </cell>
          <cell r="C6796" t="str">
            <v>MILE</v>
          </cell>
          <cell r="D6796" t="str">
            <v>CENTER LINE, AS PER PLAN</v>
          </cell>
          <cell r="F6796">
            <v>0</v>
          </cell>
        </row>
        <row r="6797">
          <cell r="A6797" t="str">
            <v>648E00400</v>
          </cell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C6798" t="str">
            <v>FT</v>
          </cell>
          <cell r="D6798" t="str">
            <v>CHANNELIZING LINE, 8", AS PER PLAN</v>
          </cell>
          <cell r="F6798">
            <v>0</v>
          </cell>
        </row>
        <row r="6799">
          <cell r="A6799" t="str">
            <v>648E00404</v>
          </cell>
          <cell r="C6799" t="str">
            <v>FT</v>
          </cell>
          <cell r="D6799" t="str">
            <v>CHANNELIZING LINE, 12"</v>
          </cell>
          <cell r="F6799">
            <v>0</v>
          </cell>
        </row>
        <row r="6800">
          <cell r="A6800" t="str">
            <v>648E00405</v>
          </cell>
          <cell r="C6800" t="str">
            <v>FT</v>
          </cell>
          <cell r="D6800" t="str">
            <v>CHANNELIZING LINE, 12", AS PER PLAN</v>
          </cell>
          <cell r="F6800">
            <v>0</v>
          </cell>
        </row>
        <row r="6801">
          <cell r="A6801" t="str">
            <v>648E01500</v>
          </cell>
          <cell r="C6801" t="str">
            <v>FT</v>
          </cell>
          <cell r="D6801" t="str">
            <v>DOTTED LINE, 4"</v>
          </cell>
          <cell r="F6801">
            <v>0</v>
          </cell>
        </row>
        <row r="6802">
          <cell r="A6802" t="str">
            <v>648E01501</v>
          </cell>
          <cell r="C6802" t="str">
            <v>FT</v>
          </cell>
          <cell r="D6802" t="str">
            <v>DOTTED LINE, 4", AS PER PLAN</v>
          </cell>
          <cell r="F6802">
            <v>0</v>
          </cell>
        </row>
        <row r="6803">
          <cell r="A6803" t="str">
            <v>648E01502</v>
          </cell>
          <cell r="C6803" t="str">
            <v>FT</v>
          </cell>
          <cell r="D6803" t="str">
            <v>DOTTED LINE, 5"</v>
          </cell>
          <cell r="F6803">
            <v>0</v>
          </cell>
        </row>
        <row r="6804">
          <cell r="A6804" t="str">
            <v>648E01503</v>
          </cell>
          <cell r="C6804" t="str">
            <v>FT</v>
          </cell>
          <cell r="D6804" t="str">
            <v>DOTTED LINE, 5", AS PER PLAN</v>
          </cell>
          <cell r="F6804">
            <v>0</v>
          </cell>
        </row>
        <row r="6805">
          <cell r="A6805" t="str">
            <v>648E01510</v>
          </cell>
          <cell r="C6805" t="str">
            <v>FT</v>
          </cell>
          <cell r="D6805" t="str">
            <v>DOTTED LINE, 6"</v>
          </cell>
          <cell r="F6805">
            <v>0</v>
          </cell>
        </row>
        <row r="6806">
          <cell r="A6806" t="str">
            <v>648E01511</v>
          </cell>
          <cell r="C6806" t="str">
            <v>FT</v>
          </cell>
          <cell r="D6806" t="str">
            <v>DOTTED LINE, 6", AS PER PLAN</v>
          </cell>
          <cell r="F6806">
            <v>0</v>
          </cell>
        </row>
        <row r="6807">
          <cell r="A6807" t="str">
            <v>648E01514</v>
          </cell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C6808" t="str">
            <v>FT</v>
          </cell>
          <cell r="D6808" t="str">
            <v>DOTTED LINE, 8", AS PER PLAN</v>
          </cell>
          <cell r="F6808">
            <v>0</v>
          </cell>
        </row>
        <row r="6809">
          <cell r="A6809" t="str">
            <v>648E01520</v>
          </cell>
          <cell r="C6809" t="str">
            <v>FT</v>
          </cell>
          <cell r="D6809" t="str">
            <v>DOTTED LINE, 12"</v>
          </cell>
          <cell r="F6809">
            <v>0</v>
          </cell>
        </row>
        <row r="6810">
          <cell r="A6810" t="str">
            <v>648E01521</v>
          </cell>
          <cell r="C6810" t="str">
            <v>FT</v>
          </cell>
          <cell r="D6810" t="str">
            <v>DOTTED LINE, 12", AS PER PLAN</v>
          </cell>
          <cell r="F6810">
            <v>0</v>
          </cell>
        </row>
        <row r="6811">
          <cell r="A6811" t="str">
            <v>648E20000</v>
          </cell>
          <cell r="C6811" t="str">
            <v>LS</v>
          </cell>
          <cell r="D6811" t="str">
            <v>TWO - WAY RADIO EQUIPMENT</v>
          </cell>
          <cell r="F6811">
            <v>0</v>
          </cell>
        </row>
        <row r="6812">
          <cell r="A6812" t="str">
            <v>648E30000</v>
          </cell>
          <cell r="C6812" t="str">
            <v>FT</v>
          </cell>
          <cell r="D6812" t="str">
            <v>REMOVAL OF PAVEMENT MARKING</v>
          </cell>
          <cell r="F6812">
            <v>0</v>
          </cell>
        </row>
        <row r="6813">
          <cell r="A6813" t="str">
            <v>648E30010</v>
          </cell>
          <cell r="C6813" t="str">
            <v>SF</v>
          </cell>
          <cell r="D6813" t="str">
            <v>REMOVAL OF PAVEMENT MARKING</v>
          </cell>
          <cell r="F6813">
            <v>0</v>
          </cell>
        </row>
        <row r="6814">
          <cell r="A6814" t="str">
            <v>648E30020</v>
          </cell>
          <cell r="C6814" t="str">
            <v>EACH</v>
          </cell>
          <cell r="D6814" t="str">
            <v>REMOVAL OF PAVEMENT MARKING</v>
          </cell>
          <cell r="F6814">
            <v>0</v>
          </cell>
        </row>
        <row r="6815">
          <cell r="A6815" t="str">
            <v>648E30030</v>
          </cell>
          <cell r="C6815" t="str">
            <v>MILE</v>
          </cell>
          <cell r="D6815" t="str">
            <v>REMOVAL OF PAVEMENT MARKING</v>
          </cell>
          <cell r="F6815">
            <v>0</v>
          </cell>
        </row>
        <row r="6816">
          <cell r="A6816" t="str">
            <v>648E60000</v>
          </cell>
          <cell r="C6816" t="str">
            <v>SF</v>
          </cell>
          <cell r="D6816" t="str">
            <v>GREEN COLORED PAVEMENT FOR BIKE LANES</v>
          </cell>
          <cell r="F6816">
            <v>0</v>
          </cell>
        </row>
        <row r="6817">
          <cell r="A6817" t="str">
            <v>651E10000</v>
          </cell>
          <cell r="C6817" t="str">
            <v>CY</v>
          </cell>
          <cell r="D6817" t="str">
            <v>TOPSOIL STOCKPILED</v>
          </cell>
          <cell r="F6817">
            <v>0</v>
          </cell>
        </row>
        <row r="6818">
          <cell r="A6818" t="str">
            <v>651E10001</v>
          </cell>
          <cell r="C6818" t="str">
            <v>CY</v>
          </cell>
          <cell r="D6818" t="str">
            <v>TOPSOIL STOCKPILED, AS PER PLAN</v>
          </cell>
          <cell r="F6818">
            <v>0</v>
          </cell>
        </row>
        <row r="6819">
          <cell r="A6819" t="str">
            <v>652E10000</v>
          </cell>
          <cell r="C6819" t="str">
            <v>CY</v>
          </cell>
          <cell r="D6819" t="str">
            <v>PLACING STOCKPILED TOPSOIL</v>
          </cell>
          <cell r="F6819">
            <v>0</v>
          </cell>
        </row>
        <row r="6820">
          <cell r="A6820" t="str">
            <v>652E10001</v>
          </cell>
          <cell r="C6820" t="str">
            <v>CY</v>
          </cell>
          <cell r="D6820" t="str">
            <v>PLACING STOCKPILED TOPSOIL, AS PER PLAN</v>
          </cell>
          <cell r="F6820">
            <v>0</v>
          </cell>
        </row>
        <row r="6821">
          <cell r="A6821" t="str">
            <v>653E10000</v>
          </cell>
          <cell r="C6821" t="str">
            <v>CY</v>
          </cell>
          <cell r="D6821" t="str">
            <v>TOPSOIL FURNISHED AND PLACED</v>
          </cell>
          <cell r="F6821">
            <v>0</v>
          </cell>
        </row>
        <row r="6822">
          <cell r="A6822" t="str">
            <v>653E10001</v>
          </cell>
          <cell r="C6822" t="str">
            <v>CY</v>
          </cell>
          <cell r="D6822" t="str">
            <v>TOPSOIL FURNISHED AND PLACED, AS PER PLAN</v>
          </cell>
          <cell r="F6822">
            <v>0</v>
          </cell>
        </row>
        <row r="6823">
          <cell r="A6823" t="str">
            <v>654E10000</v>
          </cell>
          <cell r="C6823" t="str">
            <v>MSF</v>
          </cell>
          <cell r="D6823" t="str">
            <v>RENOVATING EXISTING SOIL</v>
          </cell>
          <cell r="F6823">
            <v>0</v>
          </cell>
        </row>
        <row r="6824">
          <cell r="A6824" t="str">
            <v>654E10001</v>
          </cell>
          <cell r="C6824" t="str">
            <v>MSF</v>
          </cell>
          <cell r="D6824" t="str">
            <v>RENOVATING EXISTING SOIL, AS PER PLAN</v>
          </cell>
          <cell r="F6824">
            <v>0</v>
          </cell>
        </row>
        <row r="6825">
          <cell r="A6825" t="str">
            <v>654E11000</v>
          </cell>
          <cell r="C6825" t="str">
            <v>TON</v>
          </cell>
          <cell r="D6825" t="str">
            <v>COMMERCIAL FERTILIZER</v>
          </cell>
          <cell r="F6825">
            <v>0</v>
          </cell>
        </row>
        <row r="6826">
          <cell r="A6826" t="str">
            <v>654E11001</v>
          </cell>
          <cell r="C6826" t="str">
            <v>TON</v>
          </cell>
          <cell r="D6826" t="str">
            <v>COMMERCIAL FERTILIZER, AS PER PLAN</v>
          </cell>
          <cell r="F6826">
            <v>0</v>
          </cell>
        </row>
        <row r="6827">
          <cell r="A6827" t="str">
            <v>656E10000</v>
          </cell>
          <cell r="C6827" t="str">
            <v>MSF</v>
          </cell>
          <cell r="D6827" t="str">
            <v>ROADSIDE CLEANUP</v>
          </cell>
          <cell r="F6827">
            <v>0</v>
          </cell>
        </row>
        <row r="6828">
          <cell r="A6828" t="str">
            <v>656E10001</v>
          </cell>
          <cell r="C6828" t="str">
            <v>MSF</v>
          </cell>
          <cell r="D6828" t="str">
            <v>ROADSIDE CLEANUP, AS PER PLAN</v>
          </cell>
          <cell r="F6828">
            <v>0</v>
          </cell>
        </row>
        <row r="6829">
          <cell r="A6829" t="str">
            <v>657E10000</v>
          </cell>
          <cell r="C6829" t="str">
            <v>SY</v>
          </cell>
          <cell r="D6829" t="str">
            <v>RIPRAP FOR TREE PROTECTION</v>
          </cell>
          <cell r="F6829">
            <v>0</v>
          </cell>
        </row>
        <row r="6830">
          <cell r="A6830" t="str">
            <v>657E10001</v>
          </cell>
          <cell r="C6830" t="str">
            <v>SY</v>
          </cell>
          <cell r="D6830" t="str">
            <v>RIPRAP FOR TREE PROTECTION, AS PER PLAN</v>
          </cell>
          <cell r="F6830">
            <v>0</v>
          </cell>
        </row>
        <row r="6831">
          <cell r="A6831" t="str">
            <v>657E98000</v>
          </cell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C6835" t="str">
            <v>CY</v>
          </cell>
          <cell r="D6835" t="str">
            <v>TOPSOIL</v>
          </cell>
          <cell r="F6835">
            <v>0</v>
          </cell>
        </row>
        <row r="6836">
          <cell r="A6836" t="str">
            <v>659E00301</v>
          </cell>
          <cell r="C6836" t="str">
            <v>CY</v>
          </cell>
          <cell r="D6836" t="str">
            <v>TOPSOIL, AS PER PLAN</v>
          </cell>
          <cell r="F6836">
            <v>0</v>
          </cell>
        </row>
        <row r="6837">
          <cell r="A6837" t="str">
            <v>659E00500</v>
          </cell>
          <cell r="C6837" t="str">
            <v>SY</v>
          </cell>
          <cell r="D6837" t="str">
            <v>SEEDING AND MULCHING, CLASS 1</v>
          </cell>
          <cell r="F6837">
            <v>0</v>
          </cell>
        </row>
        <row r="6838">
          <cell r="A6838" t="str">
            <v>659E00501</v>
          </cell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C6843" t="str">
            <v>SY</v>
          </cell>
          <cell r="D6843" t="str">
            <v>SEEDING AND MULCHING, CLASS 3B, AS PER PLAN</v>
          </cell>
          <cell r="F6843">
            <v>0</v>
          </cell>
        </row>
        <row r="6844">
          <cell r="A6844" t="str">
            <v>659E00540</v>
          </cell>
          <cell r="C6844" t="str">
            <v>SY</v>
          </cell>
          <cell r="D6844" t="str">
            <v>SEEDING AND MULCHING, CLASS 3C</v>
          </cell>
          <cell r="F6844">
            <v>0</v>
          </cell>
        </row>
        <row r="6845">
          <cell r="A6845" t="str">
            <v>659E00541</v>
          </cell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C6973" t="str">
            <v>MGAL</v>
          </cell>
          <cell r="D6973" t="str">
            <v>LANDSCAPE WATERING</v>
          </cell>
          <cell r="F6973">
            <v>0</v>
          </cell>
        </row>
        <row r="6974">
          <cell r="A6974" t="str">
            <v>662E30001</v>
          </cell>
          <cell r="C6974" t="str">
            <v>MGAL</v>
          </cell>
          <cell r="D6974" t="str">
            <v>LANDSCAPE WATERING, AS PER PLAN</v>
          </cell>
          <cell r="F6974">
            <v>0</v>
          </cell>
        </row>
        <row r="6975">
          <cell r="A6975" t="str">
            <v>662E30100</v>
          </cell>
          <cell r="C6975" t="str">
            <v>LS</v>
          </cell>
          <cell r="D6975" t="str">
            <v>LANDSCAPE WATERING</v>
          </cell>
          <cell r="F6975">
            <v>0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</row>
        <row r="7213">
          <cell r="A7213" t="str">
            <v>804E15010</v>
          </cell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</row>
        <row r="7218">
          <cell r="A7218" t="str">
            <v>804E15031</v>
          </cell>
          <cell r="C7218" t="str">
            <v>FT</v>
          </cell>
          <cell r="D7218" t="str">
            <v>FIBER OPTIC CABLE, 72 FIBER, AS PER PLAN</v>
          </cell>
          <cell r="F7218">
            <v>0</v>
          </cell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</row>
        <row r="7232">
          <cell r="A7232" t="str">
            <v>804E20056</v>
          </cell>
          <cell r="C7232" t="str">
            <v>FT</v>
          </cell>
          <cell r="D7232" t="str">
            <v>FIBER OPTIC CABLE, ARMORED, 60 FIBER</v>
          </cell>
          <cell r="F7232">
            <v>0</v>
          </cell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</row>
        <row r="7238">
          <cell r="A7238" t="str">
            <v>804E20266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C7268" t="str">
            <v>FT</v>
          </cell>
          <cell r="D7268" t="str">
            <v>DROP CABLE, 48 FIBER</v>
          </cell>
          <cell r="F7268">
            <v>0</v>
          </cell>
        </row>
        <row r="7269">
          <cell r="A7269" t="str">
            <v>804E32080</v>
          </cell>
          <cell r="C7269" t="str">
            <v>FT</v>
          </cell>
          <cell r="D7269" t="str">
            <v>DROP CABLE, 72 FIBER</v>
          </cell>
          <cell r="F7269">
            <v>0</v>
          </cell>
        </row>
        <row r="7270">
          <cell r="A7270" t="str">
            <v>804E32990</v>
          </cell>
          <cell r="C7270" t="str">
            <v>EACH</v>
          </cell>
          <cell r="D7270" t="str">
            <v>FIBER OPTIC PATCH CORD, 2 FIBER</v>
          </cell>
          <cell r="F7270">
            <v>0</v>
          </cell>
        </row>
        <row r="7271">
          <cell r="A7271" t="str">
            <v>804E33000</v>
          </cell>
          <cell r="C7271" t="str">
            <v>EACH</v>
          </cell>
          <cell r="D7271" t="str">
            <v>FIBER OPTIC PATCH CORD, 4 FIBER</v>
          </cell>
          <cell r="F7271">
            <v>0</v>
          </cell>
        </row>
        <row r="7272">
          <cell r="A7272" t="str">
            <v>804E33001</v>
          </cell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C7279" t="str">
            <v>EACH</v>
          </cell>
          <cell r="D7279" t="str">
            <v>FIBER TERMINATION PANEL, 12 FIBER, AS PER PLAN</v>
          </cell>
          <cell r="F7279">
            <v>0</v>
          </cell>
        </row>
        <row r="7280">
          <cell r="A7280" t="str">
            <v>804E34022</v>
          </cell>
          <cell r="C7280" t="str">
            <v>EACH</v>
          </cell>
          <cell r="D7280" t="str">
            <v>FIBER TERMINATION PANEL, 24 FIBER</v>
          </cell>
          <cell r="F7280">
            <v>0</v>
          </cell>
        </row>
        <row r="7281">
          <cell r="A7281" t="str">
            <v>804E34023</v>
          </cell>
          <cell r="C7281" t="str">
            <v>EACH</v>
          </cell>
          <cell r="D7281" t="str">
            <v>FIBER TERMINATION PANEL, 24 FIBER, AS PER PLAN</v>
          </cell>
          <cell r="F7281">
            <v>0</v>
          </cell>
        </row>
        <row r="7282">
          <cell r="A7282" t="str">
            <v>804E34026</v>
          </cell>
          <cell r="C7282" t="str">
            <v>EACH</v>
          </cell>
          <cell r="D7282" t="str">
            <v>FIBER TERMINATION PANEL, 36 FIBER</v>
          </cell>
          <cell r="F7282">
            <v>0</v>
          </cell>
        </row>
        <row r="7283">
          <cell r="A7283" t="str">
            <v>804E34030</v>
          </cell>
          <cell r="C7283" t="str">
            <v>EACH</v>
          </cell>
          <cell r="D7283" t="str">
            <v>FIBER TERMINATION PANEL, 48 FIBER</v>
          </cell>
          <cell r="F7283">
            <v>0</v>
          </cell>
        </row>
        <row r="7284">
          <cell r="A7284" t="str">
            <v>804E34031</v>
          </cell>
          <cell r="C7284" t="str">
            <v>EACH</v>
          </cell>
          <cell r="D7284" t="str">
            <v>FIBER TERMINATION PANEL, 48 FIBER, AS PER PLAN</v>
          </cell>
          <cell r="F7284">
            <v>0</v>
          </cell>
        </row>
        <row r="7285">
          <cell r="A7285" t="str">
            <v>804E34042</v>
          </cell>
          <cell r="C7285" t="str">
            <v>EACH</v>
          </cell>
          <cell r="D7285" t="str">
            <v>FIBER TERMINATION PANEL, 72 FIBER</v>
          </cell>
          <cell r="F7285">
            <v>0</v>
          </cell>
        </row>
        <row r="7286">
          <cell r="A7286" t="str">
            <v>804E34062</v>
          </cell>
          <cell r="C7286" t="str">
            <v>EACH</v>
          </cell>
          <cell r="D7286" t="str">
            <v>FIBER TERMINATION PANEL, 144 FIBER</v>
          </cell>
          <cell r="F7286">
            <v>0</v>
          </cell>
        </row>
        <row r="7287">
          <cell r="A7287" t="str">
            <v>804E34082</v>
          </cell>
          <cell r="C7287" t="str">
            <v>EACH</v>
          </cell>
          <cell r="D7287" t="str">
            <v>FIBER TERMINATION PANEL, 288 FIBER</v>
          </cell>
          <cell r="F7287">
            <v>0</v>
          </cell>
        </row>
        <row r="7288">
          <cell r="A7288" t="str">
            <v>804E35000</v>
          </cell>
          <cell r="C7288" t="str">
            <v>EACH</v>
          </cell>
          <cell r="D7288" t="str">
            <v>FUSION SPLICE</v>
          </cell>
          <cell r="F7288">
            <v>0</v>
          </cell>
        </row>
        <row r="7289">
          <cell r="A7289" t="str">
            <v>804E35001</v>
          </cell>
          <cell r="C7289" t="str">
            <v>EACH</v>
          </cell>
          <cell r="D7289" t="str">
            <v>FUSION SPLICE, AS PER PLAN</v>
          </cell>
          <cell r="F7289">
            <v>0</v>
          </cell>
        </row>
        <row r="7290">
          <cell r="A7290" t="str">
            <v>804E35010</v>
          </cell>
          <cell r="C7290" t="str">
            <v>EACH</v>
          </cell>
          <cell r="D7290" t="str">
            <v>FIBER OPTIC FUSION SPLICER</v>
          </cell>
          <cell r="F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F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F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F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F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F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F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F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F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F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F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F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F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F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F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TYPE HD, WALL/TUNNEL</v>
          </cell>
          <cell r="F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F7392">
            <v>0</v>
          </cell>
        </row>
        <row r="7393">
          <cell r="A7393" t="str">
            <v>809E61000</v>
          </cell>
          <cell r="C7393" t="str">
            <v>EACH</v>
          </cell>
          <cell r="D7393" t="str">
            <v>CCTV CONCRETE POLE WITH LOWERING UNIT, 70 FEET</v>
          </cell>
          <cell r="F7393">
            <v>0</v>
          </cell>
        </row>
        <row r="7394">
          <cell r="A7394" t="str">
            <v>809E61002</v>
          </cell>
          <cell r="C7394" t="str">
            <v>EACH</v>
          </cell>
          <cell r="D7394" t="str">
            <v>CCTV CONCRETE POLE, 70 FEET</v>
          </cell>
          <cell r="F7394">
            <v>0</v>
          </cell>
        </row>
        <row r="7395">
          <cell r="A7395" t="str">
            <v>809E61010</v>
          </cell>
          <cell r="C7395" t="str">
            <v>EACH</v>
          </cell>
          <cell r="D7395" t="str">
            <v>CCTV CONCRETE POLE WITH LOWERING UNIT, 50 FEET</v>
          </cell>
          <cell r="F7395">
            <v>0</v>
          </cell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C7397" t="str">
            <v>EACH</v>
          </cell>
          <cell r="D7397" t="str">
            <v>CCTV LOWERING UNIT</v>
          </cell>
          <cell r="F7397">
            <v>0</v>
          </cell>
        </row>
        <row r="7398">
          <cell r="A7398" t="str">
            <v>809E61100</v>
          </cell>
          <cell r="C7398" t="str">
            <v>EACH</v>
          </cell>
          <cell r="D7398" t="str">
            <v>CCTV LOWERING UNIT, INSTALLATION ONLY</v>
          </cell>
          <cell r="F7398">
            <v>0</v>
          </cell>
        </row>
        <row r="7399">
          <cell r="A7399" t="str">
            <v>809E62990</v>
          </cell>
          <cell r="C7399" t="str">
            <v>EACH</v>
          </cell>
          <cell r="D7399" t="str">
            <v>DYNAMIC MESSAGE SIGN (DMS), FULL COLOR</v>
          </cell>
          <cell r="F7399">
            <v>0</v>
          </cell>
        </row>
        <row r="7400">
          <cell r="A7400" t="str">
            <v>809E63000</v>
          </cell>
          <cell r="C7400" t="str">
            <v>EACH</v>
          </cell>
          <cell r="D7400" t="str">
            <v>DYNAMIC MESSAGE SIGN (DMS), FULL-SIZE WALK-IN</v>
          </cell>
          <cell r="F7400">
            <v>0</v>
          </cell>
        </row>
        <row r="7401">
          <cell r="A7401" t="str">
            <v>809E63001</v>
          </cell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</row>
        <row r="7402">
          <cell r="A7402" t="str">
            <v>809E63010</v>
          </cell>
          <cell r="C7402" t="str">
            <v>EACH</v>
          </cell>
          <cell r="D7402" t="str">
            <v>DYNAMIC MESSAGE SIGN (DMS), FRONT-ACCESS</v>
          </cell>
          <cell r="F7402">
            <v>0</v>
          </cell>
        </row>
        <row r="7403">
          <cell r="A7403" t="str">
            <v>809E63020</v>
          </cell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</row>
        <row r="7404">
          <cell r="A7404" t="str">
            <v>809E63030</v>
          </cell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</row>
        <row r="7405">
          <cell r="A7405" t="str">
            <v>809E63040</v>
          </cell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</row>
        <row r="7406">
          <cell r="A7406" t="str">
            <v>809E63050</v>
          </cell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</row>
        <row r="7407">
          <cell r="A7407" t="str">
            <v>809E64500</v>
          </cell>
          <cell r="C7407" t="str">
            <v>EACH</v>
          </cell>
          <cell r="D7407" t="str">
            <v>HIGH-SPEED ETHERNET RADIO</v>
          </cell>
          <cell r="F7407">
            <v>0</v>
          </cell>
        </row>
        <row r="7408">
          <cell r="A7408" t="str">
            <v>809E64550</v>
          </cell>
          <cell r="C7408" t="str">
            <v>FT</v>
          </cell>
          <cell r="D7408" t="str">
            <v>ETHERNET CABLE, OUTDOOR-RATED</v>
          </cell>
          <cell r="F7408">
            <v>0</v>
          </cell>
        </row>
        <row r="7409">
          <cell r="A7409" t="str">
            <v>809E65000</v>
          </cell>
          <cell r="C7409" t="str">
            <v>EACH</v>
          </cell>
          <cell r="D7409" t="str">
            <v>ITS CABINET - GROUND MOUNTED</v>
          </cell>
          <cell r="F7409">
            <v>0</v>
          </cell>
        </row>
        <row r="7410">
          <cell r="A7410" t="str">
            <v>809E65001</v>
          </cell>
          <cell r="C7410" t="str">
            <v>EACH</v>
          </cell>
          <cell r="D7410" t="str">
            <v>ITS CABINET - GROUND MOUNTED, AS PER PLAN</v>
          </cell>
          <cell r="F7410">
            <v>0</v>
          </cell>
        </row>
        <row r="7411">
          <cell r="A7411" t="str">
            <v>809E65010</v>
          </cell>
          <cell r="C7411" t="str">
            <v>EACH</v>
          </cell>
          <cell r="D7411" t="str">
            <v>ITS CABINET - POLE MOUNTED</v>
          </cell>
          <cell r="F7411">
            <v>0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C7417" t="str">
            <v>EACH</v>
          </cell>
          <cell r="D7417" t="str">
            <v>CLOSED LOOP ARTERIAL TRAFFIC SIGNAL SYSTEM</v>
          </cell>
          <cell r="F7417">
            <v>0</v>
          </cell>
        </row>
        <row r="7418">
          <cell r="A7418" t="str">
            <v>809E66010</v>
          </cell>
          <cell r="C7418" t="str">
            <v>EACH</v>
          </cell>
          <cell r="D7418" t="str">
            <v>CENTRALLY CONTROLLED ARTERIAL TRAFFIC SIGNAL SYSTEM</v>
          </cell>
          <cell r="F7418">
            <v>0</v>
          </cell>
        </row>
        <row r="7419">
          <cell r="A7419" t="str">
            <v>809E66020</v>
          </cell>
          <cell r="C7419" t="str">
            <v>EACH</v>
          </cell>
          <cell r="D7419" t="str">
            <v>HIGHWAY RAIL / TRAFFIC SIGNAL PRE-EMPTION</v>
          </cell>
          <cell r="F7419">
            <v>0</v>
          </cell>
        </row>
        <row r="7420">
          <cell r="A7420" t="str">
            <v>809E66030</v>
          </cell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</row>
        <row r="7421">
          <cell r="A7421" t="str">
            <v>809E66040</v>
          </cell>
          <cell r="C7421" t="str">
            <v>EACH</v>
          </cell>
          <cell r="D7421" t="str">
            <v>TRAFFIC SIGNAL SYSTEM WITH TRANSIT PRIORITY</v>
          </cell>
          <cell r="F7421">
            <v>0</v>
          </cell>
        </row>
        <row r="7422">
          <cell r="A7422" t="str">
            <v>809E66050</v>
          </cell>
          <cell r="C7422" t="str">
            <v>EACH</v>
          </cell>
          <cell r="D7422" t="str">
            <v>ADAPTIVE TRAFFIC SIGNAL CONTROL SYSTEM</v>
          </cell>
          <cell r="F7422">
            <v>0</v>
          </cell>
        </row>
        <row r="7423">
          <cell r="A7423" t="str">
            <v>809E67000</v>
          </cell>
          <cell r="C7423" t="str">
            <v>EACH</v>
          </cell>
          <cell r="D7423" t="str">
            <v>RAMP METER STATION</v>
          </cell>
          <cell r="F7423">
            <v>0</v>
          </cell>
        </row>
        <row r="7424">
          <cell r="A7424" t="str">
            <v>809E67050</v>
          </cell>
          <cell r="C7424" t="str">
            <v>EACH</v>
          </cell>
          <cell r="D7424" t="str">
            <v>RAMP METER TRAINING</v>
          </cell>
          <cell r="F7424">
            <v>0</v>
          </cell>
        </row>
        <row r="7425">
          <cell r="A7425" t="str">
            <v>809E68900</v>
          </cell>
          <cell r="C7425" t="str">
            <v>EACH</v>
          </cell>
          <cell r="D7425" t="str">
            <v>SIDE-FIRED RADAR DETECTOR</v>
          </cell>
          <cell r="F7425">
            <v>0</v>
          </cell>
        </row>
        <row r="7426">
          <cell r="A7426" t="str">
            <v>809E69000</v>
          </cell>
          <cell r="C7426" t="str">
            <v>EACH</v>
          </cell>
          <cell r="D7426" t="str">
            <v>ADVANCE RADAR DETECTION</v>
          </cell>
          <cell r="F7426">
            <v>0</v>
          </cell>
        </row>
        <row r="7427">
          <cell r="A7427" t="str">
            <v>809E69001</v>
          </cell>
          <cell r="C7427" t="str">
            <v>EACH</v>
          </cell>
          <cell r="D7427" t="str">
            <v>ADVANCE RADAR DETECTION, AS PER PLAN</v>
          </cell>
          <cell r="F7427">
            <v>0</v>
          </cell>
        </row>
        <row r="7428">
          <cell r="A7428" t="str">
            <v>809E69100</v>
          </cell>
          <cell r="C7428" t="str">
            <v>EACH</v>
          </cell>
          <cell r="D7428" t="str">
            <v>STOP LINE RADAR DETECTION</v>
          </cell>
          <cell r="F7428">
            <v>0</v>
          </cell>
        </row>
        <row r="7429">
          <cell r="A7429" t="str">
            <v>809E69101</v>
          </cell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C7436" t="str">
            <v>EACH</v>
          </cell>
          <cell r="D7436" t="str">
            <v>PREEMPT RECEIVING UNIT</v>
          </cell>
          <cell r="F7436">
            <v>0</v>
          </cell>
        </row>
        <row r="7437">
          <cell r="A7437" t="str">
            <v>809E69211</v>
          </cell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C7439" t="str">
            <v>FT</v>
          </cell>
          <cell r="D7439" t="str">
            <v>PREEMPT DETECTOR CABLE, AS PER PLAN</v>
          </cell>
          <cell r="F7439">
            <v>0</v>
          </cell>
        </row>
        <row r="7440">
          <cell r="A7440" t="str">
            <v>809E69230</v>
          </cell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C7442" t="str">
            <v>EACH</v>
          </cell>
          <cell r="D7442" t="str">
            <v>PREEMPT CONFIRMATION LIGHT</v>
          </cell>
          <cell r="F7442">
            <v>0</v>
          </cell>
        </row>
        <row r="7443">
          <cell r="A7443" t="str">
            <v>809E69241</v>
          </cell>
          <cell r="C7443" t="str">
            <v>EACH</v>
          </cell>
          <cell r="D7443" t="str">
            <v>PREEMPT CONFIRMATION LIGHT, AS PER PLAN</v>
          </cell>
          <cell r="F7443">
            <v>0</v>
          </cell>
        </row>
        <row r="7444">
          <cell r="A7444" t="str">
            <v>809E70000</v>
          </cell>
          <cell r="C7444" t="str">
            <v>LS</v>
          </cell>
          <cell r="D7444" t="str">
            <v>MAINTAINING ITS DURING CONSTRUCTION</v>
          </cell>
          <cell r="F7444">
            <v>0</v>
          </cell>
        </row>
        <row r="7445">
          <cell r="A7445" t="str">
            <v>809E70050</v>
          </cell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C7452" t="str">
            <v>EACH</v>
          </cell>
          <cell r="D7452" t="str">
            <v>US ROUTE SHIELD SYMBOL MARKING, TYPE B125</v>
          </cell>
          <cell r="F7452">
            <v>0</v>
          </cell>
        </row>
        <row r="7453">
          <cell r="A7453" t="str">
            <v>814E00014</v>
          </cell>
          <cell r="C7453" t="str">
            <v>EACH</v>
          </cell>
          <cell r="D7453" t="str">
            <v>STATE ROUTE SHIELD SYMBOL MARKING, TYPE B125</v>
          </cell>
          <cell r="F7453">
            <v>0</v>
          </cell>
        </row>
        <row r="7454">
          <cell r="A7454" t="str">
            <v>814E00016</v>
          </cell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C7458" t="str">
            <v>EACH</v>
          </cell>
          <cell r="D7458" t="str">
            <v>SPREAD SPECTRUM RADIO, AS PER PLAN</v>
          </cell>
          <cell r="F7458">
            <v>0</v>
          </cell>
        </row>
        <row r="7459">
          <cell r="A7459" t="str">
            <v>815E30100</v>
          </cell>
          <cell r="C7459" t="str">
            <v>LS</v>
          </cell>
          <cell r="D7459" t="str">
            <v>TRAINING FOR SPREAD SPECTRUM RADIO</v>
          </cell>
          <cell r="F7459">
            <v>0</v>
          </cell>
        </row>
        <row r="7460">
          <cell r="A7460" t="str">
            <v>816E30000</v>
          </cell>
          <cell r="C7460" t="str">
            <v>EACH</v>
          </cell>
          <cell r="D7460" t="str">
            <v>VIDEO DETECTION SYSTEM</v>
          </cell>
          <cell r="F7460">
            <v>0</v>
          </cell>
        </row>
        <row r="7461">
          <cell r="A7461" t="str">
            <v>816E30001</v>
          </cell>
          <cell r="C7461" t="str">
            <v>EACH</v>
          </cell>
          <cell r="D7461" t="str">
            <v>VIDEO DETECTION SYSTEM, AS PER PLAN</v>
          </cell>
          <cell r="F7461">
            <v>0</v>
          </cell>
        </row>
        <row r="7462">
          <cell r="A7462" t="str">
            <v>816E30100</v>
          </cell>
          <cell r="C7462" t="str">
            <v>LS</v>
          </cell>
          <cell r="D7462" t="str">
            <v>TRAINING FOR VIDEO DETECTION SYSTEM</v>
          </cell>
          <cell r="F7462">
            <v>0</v>
          </cell>
        </row>
        <row r="7463">
          <cell r="A7463" t="str">
            <v>818E30000</v>
          </cell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</row>
        <row r="7464">
          <cell r="A7464" t="str">
            <v>819E10000</v>
          </cell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</row>
        <row r="7478">
          <cell r="A7478" t="str">
            <v>826E10020</v>
          </cell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</row>
        <row r="7479">
          <cell r="A7479" t="str">
            <v>826E10021</v>
          </cell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</row>
        <row r="7482">
          <cell r="A7482" t="str">
            <v>826E10300</v>
          </cell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</row>
        <row r="7492">
          <cell r="A7492" t="str">
            <v>826E20000</v>
          </cell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</row>
        <row r="7494">
          <cell r="A7494" t="str">
            <v>826E30020</v>
          </cell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</row>
        <row r="7495">
          <cell r="A7495" t="str">
            <v>826E30040</v>
          </cell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</row>
        <row r="7496">
          <cell r="A7496" t="str">
            <v>826E30100</v>
          </cell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</row>
        <row r="7497">
          <cell r="A7497" t="str">
            <v>826E30120</v>
          </cell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</row>
        <row r="7498">
          <cell r="A7498" t="str">
            <v>826E30140</v>
          </cell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</row>
        <row r="7499">
          <cell r="A7499" t="str">
            <v>826E30600</v>
          </cell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</row>
        <row r="7527">
          <cell r="A7527" t="str">
            <v>836E10020</v>
          </cell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C7585" t="str">
            <v>SY</v>
          </cell>
          <cell r="D7585" t="str">
            <v>MICRO SILICA MODIFIED CONCRETE OVERLAY, AS PER PLAN</v>
          </cell>
          <cell r="F7585">
            <v>0</v>
          </cell>
        </row>
        <row r="7586">
          <cell r="A7586" t="str">
            <v>847E10100</v>
          </cell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</row>
        <row r="7618">
          <cell r="A7618" t="str">
            <v>848E50000</v>
          </cell>
          <cell r="C7618" t="str">
            <v>SY</v>
          </cell>
          <cell r="D7618" t="str">
            <v>HAND CHIPPING</v>
          </cell>
          <cell r="F7618">
            <v>0</v>
          </cell>
        </row>
        <row r="7619">
          <cell r="A7619" t="str">
            <v>848E50001</v>
          </cell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C7623" t="str">
            <v>CY</v>
          </cell>
          <cell r="D7623" t="str">
            <v>FULL DEPTH REPAIR, AS PER PLAN</v>
          </cell>
          <cell r="F7623">
            <v>0</v>
          </cell>
        </row>
        <row r="7624">
          <cell r="A7624" t="str">
            <v>848E50300</v>
          </cell>
          <cell r="C7624" t="str">
            <v>SY</v>
          </cell>
          <cell r="D7624" t="str">
            <v>WEARING COURSE REMOVED, ASPHALT</v>
          </cell>
          <cell r="F7624">
            <v>0</v>
          </cell>
        </row>
        <row r="7625">
          <cell r="A7625" t="str">
            <v>848E50301</v>
          </cell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C7635" t="str">
            <v>LS</v>
          </cell>
          <cell r="D7635" t="str">
            <v>DAMAGE ASSESSMENT, AS PER PLAN</v>
          </cell>
          <cell r="F7635">
            <v>0</v>
          </cell>
        </row>
        <row r="7636">
          <cell r="A7636" t="str">
            <v>849E10500</v>
          </cell>
          <cell r="C7636" t="str">
            <v>LS</v>
          </cell>
          <cell r="D7636" t="str">
            <v>SURFACE PREPARATION</v>
          </cell>
          <cell r="F7636">
            <v>0</v>
          </cell>
        </row>
        <row r="7637">
          <cell r="A7637" t="str">
            <v>849E10600</v>
          </cell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850E20100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</row>
        <row r="7657">
          <cell r="A7657" t="str">
            <v>850E20110</v>
          </cell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C7659" t="str">
            <v>FT</v>
          </cell>
          <cell r="D7659" t="str">
            <v>GROOVING FOR 8" RECESSED PAVEMENT MARKING, (CONCRETE)</v>
          </cell>
          <cell r="F7659">
            <v>0</v>
          </cell>
        </row>
        <row r="7660">
          <cell r="A7660" t="str">
            <v>850E20130</v>
          </cell>
          <cell r="C7660" t="str">
            <v>FT</v>
          </cell>
          <cell r="D7660" t="str">
            <v>GROOVING FOR 12" RECESSED PAVEMENT MARKING, (CONCRETE)</v>
          </cell>
          <cell r="F7660">
            <v>0</v>
          </cell>
        </row>
        <row r="7661">
          <cell r="A7661" t="str">
            <v>850E20131</v>
          </cell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</row>
        <row r="7662">
          <cell r="A7662" t="str">
            <v>852E10000</v>
          </cell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C7664" t="str">
            <v>LB</v>
          </cell>
          <cell r="D7664" t="str">
            <v>POST-TENSIONING BAR TENDON</v>
          </cell>
          <cell r="F7664">
            <v>0</v>
          </cell>
        </row>
        <row r="7665">
          <cell r="A7665" t="str">
            <v>856E10000</v>
          </cell>
          <cell r="C7665" t="str">
            <v>CY</v>
          </cell>
          <cell r="D7665" t="str">
            <v>BRIDGE DECK WATERPROOFING ASPHALT CONCRETE</v>
          </cell>
          <cell r="F7665">
            <v>0</v>
          </cell>
        </row>
        <row r="7666">
          <cell r="A7666" t="str">
            <v>858E10000</v>
          </cell>
          <cell r="C7666" t="str">
            <v>SY</v>
          </cell>
          <cell r="D7666" t="str">
            <v>THIN POLYMER EPOXY OVERLAY</v>
          </cell>
          <cell r="F7666">
            <v>0</v>
          </cell>
        </row>
        <row r="7667">
          <cell r="A7667" t="str">
            <v>858E10001</v>
          </cell>
          <cell r="C7667" t="str">
            <v>SY</v>
          </cell>
          <cell r="D7667" t="str">
            <v>THIN POLYMER EPOXY OVERLAY, AS PER PLAN</v>
          </cell>
          <cell r="F7667">
            <v>0</v>
          </cell>
        </row>
        <row r="7668">
          <cell r="A7668" t="str">
            <v>859E10000</v>
          </cell>
          <cell r="C7668" t="str">
            <v>CY</v>
          </cell>
          <cell r="D7668" t="str">
            <v>ASPHALT CONCRETE WITH VERGLIMIT</v>
          </cell>
          <cell r="F7668">
            <v>0</v>
          </cell>
        </row>
        <row r="7669">
          <cell r="A7669" t="str">
            <v>859E10001</v>
          </cell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</row>
        <row r="7673">
          <cell r="A7673" t="str">
            <v>861E11101</v>
          </cell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</row>
        <row r="7674">
          <cell r="A7674" t="str">
            <v>861E11150</v>
          </cell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</row>
        <row r="7675">
          <cell r="A7675" t="str">
            <v>861E11151</v>
          </cell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</row>
        <row r="7676">
          <cell r="A7676" t="str">
            <v>861E11300</v>
          </cell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</row>
        <row r="7677">
          <cell r="A7677" t="str">
            <v>861E11301</v>
          </cell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</row>
        <row r="7678">
          <cell r="A7678" t="str">
            <v>861E11350</v>
          </cell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</row>
        <row r="7679">
          <cell r="A7679" t="str">
            <v>861E11351</v>
          </cell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C7691" t="str">
            <v>SY</v>
          </cell>
          <cell r="D7691" t="str">
            <v>GEOGRID, TYPE P5</v>
          </cell>
          <cell r="F7691">
            <v>0</v>
          </cell>
        </row>
        <row r="7692">
          <cell r="A7692" t="str">
            <v>863E00600</v>
          </cell>
          <cell r="C7692" t="str">
            <v>SY</v>
          </cell>
          <cell r="D7692" t="str">
            <v>GEOGRID, TYPE S1</v>
          </cell>
          <cell r="F7692">
            <v>0</v>
          </cell>
        </row>
        <row r="7693">
          <cell r="A7693" t="str">
            <v>863E00700</v>
          </cell>
          <cell r="C7693" t="str">
            <v>SY</v>
          </cell>
          <cell r="D7693" t="str">
            <v>GEOGRID, TYPE S2</v>
          </cell>
          <cell r="F7693">
            <v>0</v>
          </cell>
        </row>
        <row r="7694">
          <cell r="A7694" t="str">
            <v>863E00800</v>
          </cell>
          <cell r="C7694" t="str">
            <v>CY</v>
          </cell>
          <cell r="D7694" t="str">
            <v>REINFORCED EMBANKMENT</v>
          </cell>
          <cell r="F7694">
            <v>0</v>
          </cell>
        </row>
        <row r="7695">
          <cell r="A7695" t="str">
            <v>863E00801</v>
          </cell>
          <cell r="C7695" t="str">
            <v>CY</v>
          </cell>
          <cell r="D7695" t="str">
            <v>REINFORCED EMBANKMENT, AS PER PLAN</v>
          </cell>
          <cell r="F7695">
            <v>0</v>
          </cell>
        </row>
        <row r="7696">
          <cell r="A7696" t="str">
            <v>864E10000</v>
          </cell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C7700" t="str">
            <v>LS</v>
          </cell>
          <cell r="D7700" t="str">
            <v>INVESTIGATIVE ANCHOR PULLOUT TESTS</v>
          </cell>
          <cell r="F7700">
            <v>0</v>
          </cell>
        </row>
        <row r="7701">
          <cell r="A7701" t="str">
            <v>866E00400</v>
          </cell>
          <cell r="C7701" t="str">
            <v>EACH</v>
          </cell>
          <cell r="D7701" t="str">
            <v>PERFORMANCE TEST</v>
          </cell>
          <cell r="F7701">
            <v>0</v>
          </cell>
        </row>
        <row r="7702">
          <cell r="A7702" t="str">
            <v>866E00500</v>
          </cell>
          <cell r="C7702" t="str">
            <v>EACH</v>
          </cell>
          <cell r="D7702" t="str">
            <v>EXTENDED CREEP TEST</v>
          </cell>
          <cell r="F7702">
            <v>0</v>
          </cell>
        </row>
        <row r="7703">
          <cell r="A7703" t="str">
            <v>866E01000</v>
          </cell>
          <cell r="C7703" t="str">
            <v>CY</v>
          </cell>
          <cell r="D7703" t="str">
            <v>PRE-GROUTING IN ROCK</v>
          </cell>
          <cell r="F7703">
            <v>0</v>
          </cell>
        </row>
        <row r="7704">
          <cell r="A7704" t="str">
            <v>866E01100</v>
          </cell>
          <cell r="C7704" t="str">
            <v>EACH</v>
          </cell>
          <cell r="D7704" t="str">
            <v>REDRILLING PRE-GROUTED HOLES IN ROCK</v>
          </cell>
          <cell r="F7704">
            <v>0</v>
          </cell>
        </row>
        <row r="7705">
          <cell r="A7705" t="str">
            <v>867E00100</v>
          </cell>
          <cell r="C7705" t="str">
            <v>LS</v>
          </cell>
          <cell r="D7705" t="str">
            <v>TEMPORARY WIRE FACED MECHANICALLY STABILIZED EARTH WALL</v>
          </cell>
          <cell r="F7705">
            <v>0</v>
          </cell>
        </row>
        <row r="7706">
          <cell r="A7706" t="str">
            <v>867E00101</v>
          </cell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</row>
        <row r="7707">
          <cell r="A7707" t="str">
            <v>869E00100</v>
          </cell>
          <cell r="C7707" t="str">
            <v>EACH</v>
          </cell>
          <cell r="D7707" t="str">
            <v>HIGH LOAD MULTI-ROTATIONAL (HLMR) BEARINGS</v>
          </cell>
          <cell r="F7707">
            <v>0</v>
          </cell>
        </row>
        <row r="7708">
          <cell r="A7708" t="str">
            <v>869E00101</v>
          </cell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</row>
        <row r="7709">
          <cell r="A7709" t="str">
            <v>870E10000</v>
          </cell>
          <cell r="C7709" t="str">
            <v>SF</v>
          </cell>
          <cell r="D7709" t="str">
            <v>PREFABRICATED MODULAR RETAINING WALL</v>
          </cell>
          <cell r="F7709">
            <v>0</v>
          </cell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C7712" t="str">
            <v>CY</v>
          </cell>
          <cell r="D7712" t="str">
            <v>NATURAL SOIL</v>
          </cell>
          <cell r="F7712">
            <v>0</v>
          </cell>
        </row>
        <row r="7713">
          <cell r="A7713" t="str">
            <v>870E12000</v>
          </cell>
          <cell r="C7713" t="str">
            <v>FT</v>
          </cell>
          <cell r="D7713" t="str">
            <v>6" DRAINAGE PIPE, PERFORATED</v>
          </cell>
          <cell r="F7713">
            <v>0</v>
          </cell>
        </row>
        <row r="7714">
          <cell r="A7714" t="str">
            <v>870E12100</v>
          </cell>
          <cell r="C7714" t="str">
            <v>FT</v>
          </cell>
          <cell r="D7714" t="str">
            <v>6" DRAINAGE PIPE, NON-PERFORATED</v>
          </cell>
          <cell r="F7714">
            <v>0</v>
          </cell>
        </row>
        <row r="7715">
          <cell r="A7715" t="str">
            <v>870E12500</v>
          </cell>
          <cell r="C7715" t="str">
            <v>FT</v>
          </cell>
          <cell r="D7715" t="str">
            <v>CONCRETE COPING</v>
          </cell>
          <cell r="F7715">
            <v>0</v>
          </cell>
        </row>
        <row r="7716">
          <cell r="A7716" t="str">
            <v>870E14000</v>
          </cell>
          <cell r="C7716" t="str">
            <v>DAY</v>
          </cell>
          <cell r="D7716" t="str">
            <v>ON-SITE ASSISTANCE</v>
          </cell>
          <cell r="F7716">
            <v>0</v>
          </cell>
        </row>
        <row r="7717">
          <cell r="A7717" t="str">
            <v>870E15000</v>
          </cell>
          <cell r="C7717" t="str">
            <v>LS</v>
          </cell>
          <cell r="D7717" t="str">
            <v>PMRW INSPECTION AND COMPACTION TESTING</v>
          </cell>
          <cell r="F7717">
            <v>0</v>
          </cell>
        </row>
        <row r="7718">
          <cell r="A7718" t="str">
            <v>871E10000</v>
          </cell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C7723" t="str">
            <v>CY</v>
          </cell>
          <cell r="D7723" t="str">
            <v>EMBANKMENT USING PETROLEUM CONTAMINATED SOIL</v>
          </cell>
          <cell r="F7723">
            <v>0</v>
          </cell>
        </row>
        <row r="7724">
          <cell r="A7724" t="str">
            <v>871E10110</v>
          </cell>
          <cell r="C7724" t="str">
            <v>CY</v>
          </cell>
          <cell r="D7724" t="str">
            <v>EMBANKMENT USING RECYCLED MATERIALS</v>
          </cell>
          <cell r="F7724">
            <v>0</v>
          </cell>
        </row>
        <row r="7725">
          <cell r="A7725" t="str">
            <v>871E30000</v>
          </cell>
          <cell r="C7725" t="str">
            <v>LS</v>
          </cell>
          <cell r="D7725" t="str">
            <v>SOILS CONSULTANT ANALYSIS</v>
          </cell>
          <cell r="F7725">
            <v>0</v>
          </cell>
        </row>
        <row r="7726">
          <cell r="A7726" t="str">
            <v>872E10000</v>
          </cell>
          <cell r="C7726" t="str">
            <v>FT</v>
          </cell>
          <cell r="D7726" t="str">
            <v>VOID REDUCING ASPHALT MEMBRANE (VRAM)</v>
          </cell>
          <cell r="F7726">
            <v>0</v>
          </cell>
        </row>
        <row r="7727">
          <cell r="A7727" t="str">
            <v>872E10001</v>
          </cell>
          <cell r="C7727" t="str">
            <v>FT</v>
          </cell>
          <cell r="D7727" t="str">
            <v>VOID REDUCING ASPHALT MEMBRANE (VRAM), AS PER PLAN</v>
          </cell>
          <cell r="F7727">
            <v>0</v>
          </cell>
        </row>
        <row r="7728">
          <cell r="A7728" t="str">
            <v>874E20000</v>
          </cell>
          <cell r="C7728" t="str">
            <v>FT</v>
          </cell>
          <cell r="D7728" t="str">
            <v>LONGITUDINAL JOINT PREPARATION</v>
          </cell>
          <cell r="F7728">
            <v>0</v>
          </cell>
        </row>
        <row r="7729">
          <cell r="A7729" t="str">
            <v>874E20001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</row>
        <row r="7730">
          <cell r="A7730" t="str">
            <v>874E21000</v>
          </cell>
          <cell r="C7730" t="str">
            <v>MILE</v>
          </cell>
          <cell r="D7730" t="str">
            <v>LONGITUDINAL JOINT PREPARATION</v>
          </cell>
          <cell r="F7730">
            <v>0</v>
          </cell>
        </row>
        <row r="7731">
          <cell r="A7731" t="str">
            <v>874E21001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</row>
        <row r="7732">
          <cell r="A7732" t="str">
            <v>875E10000</v>
          </cell>
          <cell r="C7732" t="str">
            <v>LB</v>
          </cell>
          <cell r="D7732" t="str">
            <v>LONGITUDINAL JOINT ADHESIVE</v>
          </cell>
          <cell r="F7732">
            <v>0</v>
          </cell>
        </row>
        <row r="7733">
          <cell r="A7733" t="str">
            <v>878E25000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</row>
        <row r="7734">
          <cell r="A7734" t="str">
            <v>880E10000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</row>
        <row r="7735">
          <cell r="A7735" t="str">
            <v>880E10001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</row>
        <row r="7736">
          <cell r="A7736" t="str">
            <v>880E15000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</row>
        <row r="7753">
          <cell r="A7753" t="str">
            <v>883E00504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</row>
        <row r="7754">
          <cell r="A7754" t="str">
            <v>884E00500</v>
          </cell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</row>
        <row r="7755">
          <cell r="A7755" t="str">
            <v>884E10000</v>
          </cell>
          <cell r="C7755" t="str">
            <v>SY</v>
          </cell>
          <cell r="D7755" t="str">
            <v>8" PORTLAND CEMENT CONCRETE PAVEMENT (7 YEAR WARRANTY)</v>
          </cell>
          <cell r="F7755">
            <v>0</v>
          </cell>
        </row>
        <row r="7756">
          <cell r="A7756" t="str">
            <v>884E10050</v>
          </cell>
          <cell r="C7756" t="str">
            <v>SY</v>
          </cell>
          <cell r="D7756" t="str">
            <v>9" PORTLAND CEMENT CONCRETE PAVEMENT (7 YEAR WARRANTY)</v>
          </cell>
          <cell r="F7756">
            <v>0</v>
          </cell>
        </row>
        <row r="7757">
          <cell r="A7757" t="str">
            <v>884E10051</v>
          </cell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</row>
        <row r="7758">
          <cell r="A7758" t="str">
            <v>884E10080</v>
          </cell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</row>
        <row r="7759">
          <cell r="A7759" t="str">
            <v>884E10100</v>
          </cell>
          <cell r="C7759" t="str">
            <v>SY</v>
          </cell>
          <cell r="D7759" t="str">
            <v>10" PORTLAND CEMENT CONCRETE PAVEMENT (7 YEAR WARRANTY)</v>
          </cell>
          <cell r="F7759">
            <v>0</v>
          </cell>
        </row>
        <row r="7760">
          <cell r="A7760" t="str">
            <v>884E10150</v>
          </cell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</row>
        <row r="7764">
          <cell r="A7764" t="str">
            <v>884E10250</v>
          </cell>
          <cell r="C7764" t="str">
            <v>SY</v>
          </cell>
          <cell r="D7764" t="str">
            <v>13" PORTLAND CEMENT CONCRETE PAVEMENT (7 YEAR WARRANTY)</v>
          </cell>
          <cell r="F7764">
            <v>0</v>
          </cell>
        </row>
        <row r="7765">
          <cell r="A7765" t="str">
            <v>884E10270</v>
          </cell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</row>
        <row r="7766">
          <cell r="A7766" t="str">
            <v>884E10300</v>
          </cell>
          <cell r="C7766" t="str">
            <v>SY</v>
          </cell>
          <cell r="D7766" t="str">
            <v>14" PORTLAND CEMENT CONCRETE PAVEMENT (7 YEAR WARRANTY)</v>
          </cell>
          <cell r="F7766">
            <v>0</v>
          </cell>
        </row>
        <row r="7767">
          <cell r="A7767" t="str">
            <v>884E10320</v>
          </cell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</row>
        <row r="7769">
          <cell r="A7769" t="str">
            <v>884E10350</v>
          </cell>
          <cell r="C7769" t="str">
            <v>SY</v>
          </cell>
          <cell r="D7769" t="str">
            <v>15" PORTLAND CEMENT CONCRETE PAVEMENT (7 YEAR WARRANTY)</v>
          </cell>
          <cell r="F7769">
            <v>0</v>
          </cell>
        </row>
        <row r="7770">
          <cell r="A7770" t="str">
            <v>884E80000</v>
          </cell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</row>
        <row r="7773">
          <cell r="A7773" t="str">
            <v>885E00051</v>
          </cell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</row>
        <row r="7774">
          <cell r="A7774" t="str">
            <v>885E00056</v>
          </cell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885E00057</v>
          </cell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</row>
        <row r="7776">
          <cell r="A7776" t="str">
            <v>885E00060</v>
          </cell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</row>
        <row r="7777">
          <cell r="A7777" t="str">
            <v>885E00061</v>
          </cell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</row>
        <row r="7778">
          <cell r="A7778" t="str">
            <v>885E00066</v>
          </cell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</row>
        <row r="7779">
          <cell r="A7779" t="str">
            <v>885E00067</v>
          </cell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</row>
        <row r="7780">
          <cell r="A7780" t="str">
            <v>885E00100</v>
          </cell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</row>
        <row r="7781">
          <cell r="A7781" t="str">
            <v>885E00200</v>
          </cell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</row>
        <row r="7782">
          <cell r="A7782" t="str">
            <v>885E00300</v>
          </cell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</row>
        <row r="7783">
          <cell r="A7783" t="str">
            <v>885E00400</v>
          </cell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</row>
        <row r="7784">
          <cell r="A7784" t="str">
            <v>885E00504</v>
          </cell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C7792" t="str">
            <v>SY</v>
          </cell>
          <cell r="D7792" t="str">
            <v>HIGH FRICTION SURFACE TREATMENT, SINGLE LIFT</v>
          </cell>
          <cell r="F7792">
            <v>0</v>
          </cell>
        </row>
        <row r="7793">
          <cell r="A7793" t="str">
            <v>888E10001</v>
          </cell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542"/>
      <c r="B1" s="1542"/>
      <c r="C1" s="1542"/>
      <c r="D1" s="1542"/>
      <c r="E1" s="1542"/>
      <c r="F1" s="1542"/>
      <c r="G1" s="1542"/>
      <c r="H1" s="625"/>
      <c r="I1" s="17"/>
    </row>
    <row r="2" spans="1:45" s="63" customFormat="1" ht="18.75" x14ac:dyDescent="0.3">
      <c r="A2" s="1543" t="s">
        <v>152</v>
      </c>
      <c r="B2" s="1543"/>
      <c r="C2" s="1543"/>
      <c r="D2" s="1544"/>
      <c r="E2" s="1544"/>
      <c r="F2" s="1544"/>
      <c r="G2" s="1544"/>
      <c r="H2" s="1544"/>
      <c r="I2" s="1545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546" t="s">
        <v>311</v>
      </c>
      <c r="B3" s="1546"/>
      <c r="C3" s="1546"/>
      <c r="D3" s="1547"/>
      <c r="E3" s="1548"/>
      <c r="F3" s="1547"/>
      <c r="G3" s="1547"/>
      <c r="H3" s="1548"/>
      <c r="I3" s="1549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550" t="s">
        <v>312</v>
      </c>
      <c r="B4" s="1550"/>
      <c r="C4" s="1550"/>
      <c r="D4" s="1551"/>
      <c r="E4" s="1551"/>
      <c r="F4" s="1551"/>
      <c r="G4" s="1551"/>
      <c r="H4" s="1551"/>
      <c r="I4" s="1552"/>
      <c r="J4" s="1553" t="s">
        <v>9</v>
      </c>
      <c r="K4" s="1554"/>
      <c r="L4" s="1554"/>
      <c r="M4" s="1554"/>
      <c r="N4" s="1554"/>
      <c r="O4" s="243"/>
      <c r="P4" s="630"/>
      <c r="Q4" s="20" t="s">
        <v>13</v>
      </c>
      <c r="R4" s="20" t="s">
        <v>13</v>
      </c>
      <c r="S4" s="63" t="s">
        <v>272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513" t="s">
        <v>213</v>
      </c>
      <c r="B5" s="1514"/>
      <c r="C5" s="1514"/>
      <c r="D5" s="1514"/>
      <c r="E5" s="1514"/>
      <c r="F5" s="1514"/>
      <c r="G5" s="1514"/>
      <c r="H5" s="1514"/>
      <c r="I5" s="1515" t="s">
        <v>216</v>
      </c>
      <c r="J5" s="1515"/>
      <c r="K5" s="1515"/>
      <c r="L5" s="1515"/>
      <c r="M5" s="1515"/>
      <c r="N5" s="1515"/>
      <c r="O5" s="1516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508"/>
      <c r="AB5" s="1509"/>
      <c r="AC5" s="1509"/>
      <c r="AD5" s="1509"/>
      <c r="AE5" s="1510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517" t="s">
        <v>215</v>
      </c>
      <c r="B6" s="1520" t="s">
        <v>218</v>
      </c>
      <c r="C6" s="1523" t="s">
        <v>56</v>
      </c>
      <c r="D6" s="1525" t="s">
        <v>25</v>
      </c>
      <c r="E6" s="1526"/>
      <c r="F6" s="1526"/>
      <c r="G6" s="1526"/>
      <c r="H6" s="1527"/>
      <c r="I6" s="1531" t="s">
        <v>28</v>
      </c>
      <c r="J6" s="1511" t="s">
        <v>211</v>
      </c>
      <c r="K6" s="1511" t="s">
        <v>214</v>
      </c>
      <c r="L6" s="1533" t="s">
        <v>212</v>
      </c>
      <c r="M6" s="1534"/>
      <c r="N6" s="1533" t="s">
        <v>398</v>
      </c>
      <c r="O6" s="1539" t="s">
        <v>329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307</v>
      </c>
      <c r="W6" s="1555" t="s">
        <v>91</v>
      </c>
      <c r="X6" s="517"/>
      <c r="Y6" s="517"/>
      <c r="Z6" s="710"/>
      <c r="AA6" s="1563" t="s">
        <v>112</v>
      </c>
      <c r="AB6" s="1564"/>
      <c r="AC6" s="1564"/>
      <c r="AD6" s="1564"/>
      <c r="AE6" s="1565"/>
      <c r="AF6" s="594"/>
      <c r="AG6" s="63"/>
      <c r="AH6" s="63"/>
      <c r="AI6" s="1561"/>
      <c r="AJ6" s="1561"/>
      <c r="AK6" s="1562"/>
      <c r="AL6" s="1562"/>
      <c r="AM6" s="1561"/>
      <c r="AN6" s="1561"/>
      <c r="AO6" s="1561"/>
      <c r="AP6" s="1561"/>
      <c r="AQ6" s="1574"/>
      <c r="AR6" s="1557"/>
      <c r="AS6" s="1557"/>
    </row>
    <row r="7" spans="1:45" s="21" customFormat="1" ht="12.95" customHeight="1" x14ac:dyDescent="0.25">
      <c r="A7" s="1518"/>
      <c r="B7" s="1521"/>
      <c r="C7" s="1524"/>
      <c r="D7" s="1528"/>
      <c r="E7" s="1529"/>
      <c r="F7" s="1529"/>
      <c r="G7" s="1529"/>
      <c r="H7" s="1530"/>
      <c r="I7" s="1532"/>
      <c r="J7" s="1512"/>
      <c r="K7" s="1512"/>
      <c r="L7" s="1535"/>
      <c r="M7" s="1536"/>
      <c r="N7" s="1535"/>
      <c r="O7" s="1540"/>
      <c r="P7" s="633"/>
      <c r="Q7" s="622" t="s">
        <v>225</v>
      </c>
      <c r="R7" s="622" t="s">
        <v>225</v>
      </c>
      <c r="S7" s="622" t="s">
        <v>225</v>
      </c>
      <c r="T7" s="622" t="s">
        <v>274</v>
      </c>
      <c r="U7" s="622" t="s">
        <v>228</v>
      </c>
      <c r="V7" s="438" t="s">
        <v>310</v>
      </c>
      <c r="W7" s="1556"/>
      <c r="X7" s="628"/>
      <c r="Y7" s="623"/>
      <c r="Z7" s="711" t="s">
        <v>241</v>
      </c>
      <c r="AA7" s="1566"/>
      <c r="AB7" s="1561"/>
      <c r="AC7" s="1561"/>
      <c r="AD7" s="1561"/>
      <c r="AE7" s="1567"/>
      <c r="AF7" s="595"/>
      <c r="AG7" s="63"/>
      <c r="AH7" s="63"/>
      <c r="AI7" s="1561"/>
      <c r="AJ7" s="1561"/>
      <c r="AK7" s="1562"/>
      <c r="AL7" s="1562"/>
      <c r="AM7" s="1561"/>
      <c r="AN7" s="1561"/>
      <c r="AO7" s="1561"/>
      <c r="AP7" s="1561"/>
      <c r="AQ7" s="1574"/>
      <c r="AR7" s="1557"/>
      <c r="AS7" s="1557"/>
    </row>
    <row r="8" spans="1:45" s="21" customFormat="1" ht="12.95" customHeight="1" x14ac:dyDescent="0.25">
      <c r="A8" s="1518"/>
      <c r="B8" s="1521"/>
      <c r="C8" s="1524"/>
      <c r="D8" s="1528"/>
      <c r="E8" s="1529"/>
      <c r="F8" s="1529"/>
      <c r="G8" s="1529"/>
      <c r="H8" s="1530"/>
      <c r="I8" s="1532"/>
      <c r="J8" s="1512"/>
      <c r="K8" s="1512"/>
      <c r="L8" s="1535"/>
      <c r="M8" s="1536"/>
      <c r="N8" s="1535"/>
      <c r="O8" s="1540"/>
      <c r="P8" s="633" t="s">
        <v>334</v>
      </c>
      <c r="Q8" s="438" t="s">
        <v>59</v>
      </c>
      <c r="R8" s="438" t="s">
        <v>59</v>
      </c>
      <c r="S8" s="438" t="s">
        <v>59</v>
      </c>
      <c r="T8" s="329" t="s">
        <v>273</v>
      </c>
      <c r="U8" s="622" t="s">
        <v>229</v>
      </c>
      <c r="V8" s="622" t="s">
        <v>308</v>
      </c>
      <c r="W8" s="1556"/>
      <c r="X8" s="622"/>
      <c r="Y8" s="622"/>
      <c r="Z8" s="711" t="s">
        <v>242</v>
      </c>
      <c r="AA8" s="1566"/>
      <c r="AB8" s="1561"/>
      <c r="AC8" s="1561"/>
      <c r="AD8" s="1561"/>
      <c r="AE8" s="1567"/>
      <c r="AF8" s="595"/>
      <c r="AG8" s="63"/>
      <c r="AH8" s="63"/>
      <c r="AI8" s="1561"/>
      <c r="AJ8" s="1561"/>
      <c r="AK8" s="1562"/>
      <c r="AL8" s="1562"/>
      <c r="AM8" s="1561"/>
      <c r="AN8" s="1561"/>
      <c r="AO8" s="1561"/>
      <c r="AP8" s="1561"/>
      <c r="AQ8" s="1574"/>
      <c r="AR8" s="1557"/>
      <c r="AS8" s="1557"/>
    </row>
    <row r="9" spans="1:45" s="21" customFormat="1" ht="12.95" customHeight="1" x14ac:dyDescent="0.25">
      <c r="A9" s="1518"/>
      <c r="B9" s="1521"/>
      <c r="C9" s="1524"/>
      <c r="D9" s="1528"/>
      <c r="E9" s="1529"/>
      <c r="F9" s="1529"/>
      <c r="G9" s="1529"/>
      <c r="H9" s="1530"/>
      <c r="I9" s="1532"/>
      <c r="J9" s="1512"/>
      <c r="K9" s="1512"/>
      <c r="L9" s="1535"/>
      <c r="M9" s="1536"/>
      <c r="N9" s="1535"/>
      <c r="O9" s="1540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556"/>
      <c r="X9" s="622"/>
      <c r="Y9" s="622"/>
      <c r="Z9" s="711" t="s">
        <v>243</v>
      </c>
      <c r="AA9" s="1566"/>
      <c r="AB9" s="1561"/>
      <c r="AC9" s="1561"/>
      <c r="AD9" s="1561"/>
      <c r="AE9" s="1567"/>
      <c r="AF9" s="595"/>
      <c r="AG9" s="63"/>
      <c r="AH9" s="63"/>
      <c r="AI9" s="1561"/>
      <c r="AJ9" s="1561"/>
      <c r="AK9" s="1562"/>
      <c r="AL9" s="1562"/>
      <c r="AM9" s="1561"/>
      <c r="AN9" s="1561"/>
      <c r="AO9" s="1561"/>
      <c r="AP9" s="1561"/>
      <c r="AQ9" s="1574"/>
      <c r="AR9" s="1557"/>
      <c r="AS9" s="1557"/>
    </row>
    <row r="10" spans="1:45" s="21" customFormat="1" ht="12.95" customHeight="1" x14ac:dyDescent="0.25">
      <c r="A10" s="1518"/>
      <c r="B10" s="1521"/>
      <c r="C10" s="1524"/>
      <c r="D10" s="1528"/>
      <c r="E10" s="1529"/>
      <c r="F10" s="1529"/>
      <c r="G10" s="1529"/>
      <c r="H10" s="1530"/>
      <c r="I10" s="1532"/>
      <c r="J10" s="1512"/>
      <c r="K10" s="1512"/>
      <c r="L10" s="1535"/>
      <c r="M10" s="1536"/>
      <c r="N10" s="1535"/>
      <c r="O10" s="1540"/>
      <c r="P10" s="633" t="s">
        <v>335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309</v>
      </c>
      <c r="W10" s="1556"/>
      <c r="X10" s="622"/>
      <c r="Y10" s="622"/>
      <c r="Z10" s="711" t="s">
        <v>244</v>
      </c>
      <c r="AA10" s="1566"/>
      <c r="AB10" s="1561"/>
      <c r="AC10" s="1561"/>
      <c r="AD10" s="1561"/>
      <c r="AE10" s="1567"/>
      <c r="AF10" s="595"/>
      <c r="AG10" s="63"/>
      <c r="AH10" s="63"/>
      <c r="AI10" s="1561"/>
      <c r="AJ10" s="1561"/>
      <c r="AK10" s="1562"/>
      <c r="AL10" s="1562"/>
      <c r="AM10" s="1561"/>
      <c r="AN10" s="1561"/>
      <c r="AO10" s="1561"/>
      <c r="AP10" s="1561"/>
      <c r="AQ10" s="1574"/>
      <c r="AR10" s="1557"/>
      <c r="AS10" s="1557"/>
    </row>
    <row r="11" spans="1:45" ht="18" customHeight="1" x14ac:dyDescent="0.25">
      <c r="A11" s="1518"/>
      <c r="B11" s="1521"/>
      <c r="C11" s="1524"/>
      <c r="D11" s="1528"/>
      <c r="E11" s="1529"/>
      <c r="F11" s="1529"/>
      <c r="G11" s="1529"/>
      <c r="H11" s="1530"/>
      <c r="I11" s="1532"/>
      <c r="J11" s="1512"/>
      <c r="K11" s="1512"/>
      <c r="L11" s="1537"/>
      <c r="M11" s="1538"/>
      <c r="N11" s="1535"/>
      <c r="O11" s="1541"/>
      <c r="P11" s="633"/>
      <c r="Q11" s="480" t="s">
        <v>299</v>
      </c>
      <c r="R11" s="480" t="s">
        <v>320</v>
      </c>
      <c r="S11" s="480" t="s">
        <v>306</v>
      </c>
      <c r="T11" s="480" t="s">
        <v>275</v>
      </c>
      <c r="U11" s="496"/>
      <c r="V11" s="481" t="s">
        <v>306</v>
      </c>
      <c r="W11" s="1556"/>
      <c r="X11" s="622"/>
      <c r="Y11" s="622"/>
      <c r="Z11" s="711"/>
      <c r="AA11" s="1566"/>
      <c r="AB11" s="1561"/>
      <c r="AC11" s="1561"/>
      <c r="AD11" s="1561"/>
      <c r="AE11" s="1567"/>
      <c r="AF11" s="520"/>
      <c r="AG11" s="63"/>
      <c r="AH11" s="63"/>
      <c r="AI11" s="1561"/>
      <c r="AJ11" s="1561"/>
      <c r="AK11" s="1562"/>
      <c r="AL11" s="1562"/>
      <c r="AM11" s="1561"/>
      <c r="AN11" s="1561"/>
      <c r="AO11" s="1561"/>
      <c r="AP11" s="1561"/>
      <c r="AQ11" s="1574"/>
      <c r="AR11" s="1557"/>
      <c r="AS11" s="1557"/>
    </row>
    <row r="12" spans="1:45" s="70" customFormat="1" ht="15" customHeight="1" thickBot="1" x14ac:dyDescent="0.3">
      <c r="A12" s="1519"/>
      <c r="B12" s="1522"/>
      <c r="C12" s="528"/>
      <c r="D12" s="67" t="s">
        <v>239</v>
      </c>
      <c r="E12" s="596" t="s">
        <v>326</v>
      </c>
      <c r="F12" s="69" t="s">
        <v>319</v>
      </c>
      <c r="G12" s="69" t="s">
        <v>26</v>
      </c>
      <c r="H12" s="529" t="s">
        <v>326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568"/>
      <c r="AB12" s="1569"/>
      <c r="AC12" s="1569"/>
      <c r="AD12" s="1569"/>
      <c r="AE12" s="1570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336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323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558" t="s">
        <v>339</v>
      </c>
      <c r="AB13" s="1559"/>
      <c r="AC13" s="1559"/>
      <c r="AD13" s="1559"/>
      <c r="AE13" s="1560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336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325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571" t="s">
        <v>342</v>
      </c>
      <c r="AB14" s="1572"/>
      <c r="AC14" s="1572"/>
      <c r="AD14" s="1572"/>
      <c r="AE14" s="1573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336</v>
      </c>
      <c r="C15" s="627"/>
      <c r="D15" s="526">
        <v>115548.83</v>
      </c>
      <c r="E15" s="588" t="s">
        <v>337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575"/>
      <c r="AB15" s="1576"/>
      <c r="AC15" s="1576"/>
      <c r="AD15" s="1576"/>
      <c r="AE15" s="1577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336</v>
      </c>
      <c r="C16" s="627"/>
      <c r="D16" s="526">
        <v>115248.83</v>
      </c>
      <c r="E16" s="588"/>
      <c r="F16" s="647">
        <v>114818.79</v>
      </c>
      <c r="G16" s="488"/>
      <c r="H16" s="540" t="s">
        <v>338</v>
      </c>
      <c r="I16" s="484">
        <f>D16-F16</f>
        <v>430.04000000000815</v>
      </c>
      <c r="J16" s="546" t="s">
        <v>322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575" t="s">
        <v>343</v>
      </c>
      <c r="AB16" s="1576"/>
      <c r="AC16" s="1576"/>
      <c r="AD16" s="1576"/>
      <c r="AE16" s="1577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571"/>
      <c r="AB17" s="1572"/>
      <c r="AC17" s="1572"/>
      <c r="AD17" s="1572"/>
      <c r="AE17" s="1573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345</v>
      </c>
      <c r="C18" s="627"/>
      <c r="D18" s="526">
        <f>F16</f>
        <v>114818.79</v>
      </c>
      <c r="E18" s="540" t="s">
        <v>338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578"/>
      <c r="AB18" s="1579"/>
      <c r="AC18" s="1579"/>
      <c r="AD18" s="1579"/>
      <c r="AE18" s="1580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578" t="s">
        <v>340</v>
      </c>
      <c r="AB19" s="1579"/>
      <c r="AC19" s="1579"/>
      <c r="AD19" s="1579"/>
      <c r="AE19" s="1580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571"/>
      <c r="AB20" s="1572"/>
      <c r="AC20" s="1572"/>
      <c r="AD20" s="1572"/>
      <c r="AE20" s="1573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344</v>
      </c>
      <c r="C21" s="627"/>
      <c r="D21" s="526">
        <v>68688.789999999994</v>
      </c>
      <c r="E21" s="588" t="s">
        <v>347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322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571" t="s">
        <v>346</v>
      </c>
      <c r="AB21" s="1572"/>
      <c r="AC21" s="1572"/>
      <c r="AD21" s="1572"/>
      <c r="AE21" s="1573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344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571"/>
      <c r="AB22" s="1572"/>
      <c r="AC22" s="1572"/>
      <c r="AD22" s="1572"/>
      <c r="AE22" s="1573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344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571" t="s">
        <v>348</v>
      </c>
      <c r="AB23" s="1572"/>
      <c r="AC23" s="1572"/>
      <c r="AD23" s="1572"/>
      <c r="AE23" s="1573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344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571"/>
      <c r="AB24" s="1572"/>
      <c r="AC24" s="1572"/>
      <c r="AD24" s="1572"/>
      <c r="AE24" s="1573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344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571" t="s">
        <v>332</v>
      </c>
      <c r="AB25" s="1572"/>
      <c r="AC25" s="1572"/>
      <c r="AD25" s="1572"/>
      <c r="AE25" s="1573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344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349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571"/>
      <c r="AB26" s="1572"/>
      <c r="AC26" s="1572"/>
      <c r="AD26" s="1572"/>
      <c r="AE26" s="1573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344</v>
      </c>
      <c r="C27" s="627"/>
      <c r="D27" s="526">
        <v>71592.990000000005</v>
      </c>
      <c r="E27" s="588" t="s">
        <v>328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571"/>
      <c r="AB27" s="1572"/>
      <c r="AC27" s="1572"/>
      <c r="AD27" s="1572"/>
      <c r="AE27" s="1573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344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322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571" t="s">
        <v>333</v>
      </c>
      <c r="AB28" s="1572"/>
      <c r="AC28" s="1572"/>
      <c r="AD28" s="1572"/>
      <c r="AE28" s="1573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344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322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571" t="s">
        <v>350</v>
      </c>
      <c r="AB29" s="1572"/>
      <c r="AC29" s="1572"/>
      <c r="AD29" s="1572"/>
      <c r="AE29" s="1573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351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571" t="s">
        <v>352</v>
      </c>
      <c r="AB30" s="1572"/>
      <c r="AC30" s="1572"/>
      <c r="AD30" s="1572"/>
      <c r="AE30" s="1573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344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571"/>
      <c r="AB31" s="1572"/>
      <c r="AC31" s="1572"/>
      <c r="AD31" s="1572"/>
      <c r="AE31" s="1573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354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571" t="s">
        <v>353</v>
      </c>
      <c r="AB32" s="1572"/>
      <c r="AC32" s="1572"/>
      <c r="AD32" s="1572"/>
      <c r="AE32" s="1573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344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322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583" t="s">
        <v>355</v>
      </c>
      <c r="AB33" s="1584"/>
      <c r="AC33" s="1584"/>
      <c r="AD33" s="1584"/>
      <c r="AE33" s="1585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344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571"/>
      <c r="AB34" s="1572"/>
      <c r="AC34" s="1572"/>
      <c r="AD34" s="1572"/>
      <c r="AE34" s="1573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344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571" t="s">
        <v>341</v>
      </c>
      <c r="AB35" s="1572"/>
      <c r="AC35" s="1572"/>
      <c r="AD35" s="1572"/>
      <c r="AE35" s="1573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344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581" t="s">
        <v>356</v>
      </c>
      <c r="K36" s="1582"/>
      <c r="L36" s="1582"/>
      <c r="M36" s="1582"/>
      <c r="N36" s="1582"/>
      <c r="O36" s="1582"/>
      <c r="P36" s="1582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571"/>
      <c r="AB36" s="1572"/>
      <c r="AC36" s="1572"/>
      <c r="AD36" s="1572"/>
      <c r="AE36" s="1573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344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571" t="s">
        <v>341</v>
      </c>
      <c r="AB37" s="1572"/>
      <c r="AC37" s="1572"/>
      <c r="AD37" s="1572"/>
      <c r="AE37" s="1573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344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322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583" t="s">
        <v>357</v>
      </c>
      <c r="AB38" s="1584"/>
      <c r="AC38" s="1584"/>
      <c r="AD38" s="1584"/>
      <c r="AE38" s="1585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344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583"/>
      <c r="AB39" s="1584"/>
      <c r="AC39" s="1584"/>
      <c r="AD39" s="1584"/>
      <c r="AE39" s="1585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344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571" t="s">
        <v>330</v>
      </c>
      <c r="AB40" s="1572"/>
      <c r="AC40" s="1572"/>
      <c r="AD40" s="1572"/>
      <c r="AE40" s="1573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344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571"/>
      <c r="AB41" s="1572"/>
      <c r="AC41" s="1572"/>
      <c r="AD41" s="1572"/>
      <c r="AE41" s="1573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344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322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583" t="s">
        <v>358</v>
      </c>
      <c r="AB42" s="1584"/>
      <c r="AC42" s="1584"/>
      <c r="AD42" s="1584"/>
      <c r="AE42" s="1585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322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571" t="s">
        <v>331</v>
      </c>
      <c r="AB43" s="1572"/>
      <c r="AC43" s="1572"/>
      <c r="AD43" s="1572"/>
      <c r="AE43" s="1573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583"/>
      <c r="AB44" s="1584"/>
      <c r="AC44" s="1584"/>
      <c r="AD44" s="1584"/>
      <c r="AE44" s="1585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578" t="s">
        <v>340</v>
      </c>
      <c r="AB45" s="1579"/>
      <c r="AC45" s="1579"/>
      <c r="AD45" s="1579"/>
      <c r="AE45" s="1580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571"/>
      <c r="AB46" s="1572"/>
      <c r="AC46" s="1572"/>
      <c r="AD46" s="1572"/>
      <c r="AE46" s="1573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324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571"/>
      <c r="AB47" s="1572"/>
      <c r="AC47" s="1572"/>
      <c r="AD47" s="1572"/>
      <c r="AE47" s="1573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359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571"/>
      <c r="AB48" s="1572"/>
      <c r="AC48" s="1572"/>
      <c r="AD48" s="1572"/>
      <c r="AE48" s="1573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359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571" t="s">
        <v>340</v>
      </c>
      <c r="AB49" s="1572"/>
      <c r="AC49" s="1572"/>
      <c r="AD49" s="1572"/>
      <c r="AE49" s="1573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360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322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571" t="s">
        <v>361</v>
      </c>
      <c r="AB50" s="1572"/>
      <c r="AC50" s="1572"/>
      <c r="AD50" s="1572"/>
      <c r="AE50" s="1573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360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571" t="s">
        <v>340</v>
      </c>
      <c r="AB51" s="1572"/>
      <c r="AC51" s="1572"/>
      <c r="AD51" s="1572"/>
      <c r="AE51" s="1573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360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571"/>
      <c r="AB52" s="1572"/>
      <c r="AC52" s="1572"/>
      <c r="AD52" s="1572"/>
      <c r="AE52" s="1573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360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571"/>
      <c r="AB53" s="1572"/>
      <c r="AC53" s="1572"/>
      <c r="AD53" s="1572"/>
      <c r="AE53" s="1573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360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322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360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362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571" t="s">
        <v>340</v>
      </c>
      <c r="AB56" s="1572"/>
      <c r="AC56" s="1572"/>
      <c r="AD56" s="1572"/>
      <c r="AE56" s="1573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362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571"/>
      <c r="AB57" s="1572"/>
      <c r="AC57" s="1572"/>
      <c r="AD57" s="1572"/>
      <c r="AE57" s="1573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362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322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571" t="s">
        <v>363</v>
      </c>
      <c r="AB58" s="1572"/>
      <c r="AC58" s="1572"/>
      <c r="AD58" s="1572"/>
      <c r="AE58" s="1573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571"/>
      <c r="AB59" s="1572"/>
      <c r="AC59" s="1572"/>
      <c r="AD59" s="1572"/>
      <c r="AE59" s="1573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506" t="s">
        <v>401</v>
      </c>
      <c r="B60" s="1507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506" t="s">
        <v>402</v>
      </c>
      <c r="B61" s="1507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571"/>
      <c r="AB61" s="1572"/>
      <c r="AC61" s="1572"/>
      <c r="AD61" s="1572"/>
      <c r="AE61" s="1573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506"/>
      <c r="B62" s="1507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571"/>
      <c r="AB62" s="1572"/>
      <c r="AC62" s="1572"/>
      <c r="AD62" s="1572"/>
      <c r="AE62" s="1573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586"/>
      <c r="B63" s="1587"/>
      <c r="C63" s="1588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571"/>
      <c r="AB63" s="1572"/>
      <c r="AC63" s="1572"/>
      <c r="AD63" s="1572"/>
      <c r="AE63" s="1573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599"/>
      <c r="B64" s="1600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571"/>
      <c r="AB64" s="1572"/>
      <c r="AC64" s="1572"/>
      <c r="AD64" s="1572"/>
      <c r="AE64" s="1573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592" t="s">
        <v>368</v>
      </c>
      <c r="B65" s="1593"/>
      <c r="C65" s="1593"/>
      <c r="D65" s="1593"/>
      <c r="E65" s="1593"/>
      <c r="F65" s="1593"/>
      <c r="G65" s="1593"/>
      <c r="H65" s="1593"/>
      <c r="I65" s="1593"/>
      <c r="J65" s="1593"/>
      <c r="K65" s="1593"/>
      <c r="L65" s="1593"/>
      <c r="M65" s="1593"/>
      <c r="N65" s="1593"/>
      <c r="O65" s="1593"/>
      <c r="P65" s="1594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571"/>
      <c r="AB65" s="1572"/>
      <c r="AC65" s="1572"/>
      <c r="AD65" s="1572"/>
      <c r="AE65" s="1573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589" t="s">
        <v>399</v>
      </c>
      <c r="B66" s="1590"/>
      <c r="C66" s="1590"/>
      <c r="D66" s="1590"/>
      <c r="E66" s="1590"/>
      <c r="F66" s="1590"/>
      <c r="G66" s="1590"/>
      <c r="H66" s="1590"/>
      <c r="I66" s="1590"/>
      <c r="J66" s="1590"/>
      <c r="K66" s="1590"/>
      <c r="L66" s="1590"/>
      <c r="M66" s="1590"/>
      <c r="N66" s="1590"/>
      <c r="O66" s="1590"/>
      <c r="P66" s="1591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571"/>
      <c r="AB66" s="1572"/>
      <c r="AC66" s="1572"/>
      <c r="AD66" s="1572"/>
      <c r="AE66" s="1573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589" t="s">
        <v>369</v>
      </c>
      <c r="B67" s="1590"/>
      <c r="C67" s="1590"/>
      <c r="D67" s="1590"/>
      <c r="E67" s="1590"/>
      <c r="F67" s="1590"/>
      <c r="G67" s="1590"/>
      <c r="H67" s="1590"/>
      <c r="I67" s="1590"/>
      <c r="J67" s="1590"/>
      <c r="K67" s="1590"/>
      <c r="L67" s="1590"/>
      <c r="M67" s="1590"/>
      <c r="N67" s="1590"/>
      <c r="O67" s="1590"/>
      <c r="P67" s="1591"/>
      <c r="Q67" s="495">
        <f>SUM(Q13:Q64)</f>
        <v>13614.986666666653</v>
      </c>
      <c r="R67" s="1595" t="e">
        <f>R65+R66+S65+S66</f>
        <v>#REF!</v>
      </c>
      <c r="S67" s="1596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571"/>
      <c r="AB67" s="1572"/>
      <c r="AC67" s="1572"/>
      <c r="AD67" s="1572"/>
      <c r="AE67" s="1573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589" t="s">
        <v>10</v>
      </c>
      <c r="B68" s="1590"/>
      <c r="C68" s="1590"/>
      <c r="D68" s="1590"/>
      <c r="E68" s="1590"/>
      <c r="F68" s="1590"/>
      <c r="G68" s="1590"/>
      <c r="H68" s="1590"/>
      <c r="I68" s="1590"/>
      <c r="J68" s="1590"/>
      <c r="K68" s="1590"/>
      <c r="L68" s="1590"/>
      <c r="M68" s="1590"/>
      <c r="N68" s="1590"/>
      <c r="O68" s="1590"/>
      <c r="P68" s="1591"/>
      <c r="Q68" s="564">
        <f>SUM(Q14:Q65)</f>
        <v>13614.986666666653</v>
      </c>
      <c r="R68" s="1597" t="e">
        <f>ROUNDUP(R67,0)</f>
        <v>#REF!</v>
      </c>
      <c r="S68" s="1598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583"/>
      <c r="AB68" s="1584"/>
      <c r="AC68" s="1584"/>
      <c r="AD68" s="1584"/>
      <c r="AE68" s="1585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  <mergeCell ref="AA59:AE59"/>
    <mergeCell ref="AA61:AE61"/>
    <mergeCell ref="AA62:AE62"/>
    <mergeCell ref="AA56:AE56"/>
    <mergeCell ref="AA57:AE57"/>
    <mergeCell ref="AA58:AE58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1:G1"/>
    <mergeCell ref="A2:I2"/>
    <mergeCell ref="A3:I3"/>
    <mergeCell ref="A4:I4"/>
    <mergeCell ref="J4:N4"/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608" t="s">
        <v>160</v>
      </c>
      <c r="N1" s="1609"/>
      <c r="O1" s="17"/>
      <c r="P1" s="17"/>
      <c r="Q1" s="17"/>
      <c r="R1" s="17"/>
    </row>
    <row r="2" spans="1:18" ht="15" customHeight="1" x14ac:dyDescent="0.3">
      <c r="A2" s="1614" t="s">
        <v>152</v>
      </c>
      <c r="B2" s="1615"/>
      <c r="C2" s="1615"/>
      <c r="D2" s="1615"/>
      <c r="E2" s="1616"/>
      <c r="F2" s="1610" t="s">
        <v>8</v>
      </c>
      <c r="G2" s="1611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546" t="s">
        <v>157</v>
      </c>
      <c r="B3" s="1547"/>
      <c r="C3" s="1547"/>
      <c r="D3" s="1547"/>
      <c r="E3" s="1549"/>
      <c r="F3" s="1612" t="s">
        <v>161</v>
      </c>
      <c r="G3" s="1613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634" t="s">
        <v>162</v>
      </c>
      <c r="B4" s="1635"/>
      <c r="C4" s="1635"/>
      <c r="D4" s="1635"/>
      <c r="E4" s="1635"/>
      <c r="F4" s="1635"/>
      <c r="G4" s="1631" t="s">
        <v>32</v>
      </c>
      <c r="H4" s="1640"/>
      <c r="I4" s="1643" t="s">
        <v>35</v>
      </c>
      <c r="J4" s="1631" t="s">
        <v>36</v>
      </c>
      <c r="K4" s="1643" t="s">
        <v>50</v>
      </c>
      <c r="L4" s="1631" t="s">
        <v>37</v>
      </c>
      <c r="M4" s="1643" t="s">
        <v>38</v>
      </c>
      <c r="N4" s="1643" t="s">
        <v>34</v>
      </c>
      <c r="O4" s="1631" t="s">
        <v>33</v>
      </c>
      <c r="P4" s="1555" t="s">
        <v>91</v>
      </c>
      <c r="Q4" s="1631" t="s">
        <v>21</v>
      </c>
      <c r="R4" s="1631" t="s">
        <v>23</v>
      </c>
    </row>
    <row r="5" spans="1:18" x14ac:dyDescent="0.25">
      <c r="A5" s="1636"/>
      <c r="B5" s="1637"/>
      <c r="C5" s="1637"/>
      <c r="D5" s="1637"/>
      <c r="E5" s="1637"/>
      <c r="F5" s="1637"/>
      <c r="G5" s="1632"/>
      <c r="H5" s="1641"/>
      <c r="I5" s="1644"/>
      <c r="J5" s="1632"/>
      <c r="K5" s="1644"/>
      <c r="L5" s="1632"/>
      <c r="M5" s="1644"/>
      <c r="N5" s="1644"/>
      <c r="O5" s="1632"/>
      <c r="P5" s="1646"/>
      <c r="Q5" s="1632"/>
      <c r="R5" s="1632"/>
    </row>
    <row r="6" spans="1:18" x14ac:dyDescent="0.25">
      <c r="A6" s="1636"/>
      <c r="B6" s="1637"/>
      <c r="C6" s="1637"/>
      <c r="D6" s="1637"/>
      <c r="E6" s="1637"/>
      <c r="F6" s="1637"/>
      <c r="G6" s="1632"/>
      <c r="H6" s="1641"/>
      <c r="I6" s="1644"/>
      <c r="J6" s="1632"/>
      <c r="K6" s="1644"/>
      <c r="L6" s="1632"/>
      <c r="M6" s="1644"/>
      <c r="N6" s="1644"/>
      <c r="O6" s="1632"/>
      <c r="P6" s="1646"/>
      <c r="Q6" s="1632"/>
      <c r="R6" s="1632"/>
    </row>
    <row r="7" spans="1:18" x14ac:dyDescent="0.25">
      <c r="A7" s="1636"/>
      <c r="B7" s="1637"/>
      <c r="C7" s="1637"/>
      <c r="D7" s="1637"/>
      <c r="E7" s="1637"/>
      <c r="F7" s="1637"/>
      <c r="G7" s="1632"/>
      <c r="H7" s="1641"/>
      <c r="I7" s="1644"/>
      <c r="J7" s="1632"/>
      <c r="K7" s="1644"/>
      <c r="L7" s="1632"/>
      <c r="M7" s="1644"/>
      <c r="N7" s="1644"/>
      <c r="O7" s="1632"/>
      <c r="P7" s="1646"/>
      <c r="Q7" s="1632"/>
      <c r="R7" s="1632"/>
    </row>
    <row r="8" spans="1:18" x14ac:dyDescent="0.25">
      <c r="A8" s="1636"/>
      <c r="B8" s="1637"/>
      <c r="C8" s="1637"/>
      <c r="D8" s="1637"/>
      <c r="E8" s="1637"/>
      <c r="F8" s="1637"/>
      <c r="G8" s="1632"/>
      <c r="H8" s="1641"/>
      <c r="I8" s="1644"/>
      <c r="J8" s="1632"/>
      <c r="K8" s="1644"/>
      <c r="L8" s="1632"/>
      <c r="M8" s="1644"/>
      <c r="N8" s="1644"/>
      <c r="O8" s="1632"/>
      <c r="P8" s="1646"/>
      <c r="Q8" s="1632"/>
      <c r="R8" s="1632"/>
    </row>
    <row r="9" spans="1:18" x14ac:dyDescent="0.25">
      <c r="A9" s="1636"/>
      <c r="B9" s="1637"/>
      <c r="C9" s="1637"/>
      <c r="D9" s="1637"/>
      <c r="E9" s="1637"/>
      <c r="F9" s="1637"/>
      <c r="G9" s="1632"/>
      <c r="H9" s="1641"/>
      <c r="I9" s="1644"/>
      <c r="J9" s="1632"/>
      <c r="K9" s="1644"/>
      <c r="L9" s="1632"/>
      <c r="M9" s="1644"/>
      <c r="N9" s="1644"/>
      <c r="O9" s="1632"/>
      <c r="P9" s="1646"/>
      <c r="Q9" s="1632"/>
      <c r="R9" s="1632"/>
    </row>
    <row r="10" spans="1:18" ht="15.75" thickBot="1" x14ac:dyDescent="0.3">
      <c r="A10" s="1638"/>
      <c r="B10" s="1639"/>
      <c r="C10" s="1639"/>
      <c r="D10" s="1639"/>
      <c r="E10" s="1639"/>
      <c r="F10" s="1639"/>
      <c r="G10" s="1633"/>
      <c r="H10" s="1642"/>
      <c r="I10" s="1645"/>
      <c r="J10" s="1633"/>
      <c r="K10" s="1645"/>
      <c r="L10" s="1633"/>
      <c r="M10" s="1645"/>
      <c r="N10" s="1645"/>
      <c r="O10" s="1633"/>
      <c r="P10" s="1647"/>
      <c r="Q10" s="1633"/>
      <c r="R10" s="1633"/>
    </row>
    <row r="11" spans="1:18" x14ac:dyDescent="0.25">
      <c r="A11" s="1617" t="s">
        <v>25</v>
      </c>
      <c r="B11" s="1618"/>
      <c r="C11" s="1619"/>
      <c r="D11" s="1619" t="s">
        <v>28</v>
      </c>
      <c r="E11" s="1619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620" t="s">
        <v>139</v>
      </c>
      <c r="E16" s="1621"/>
      <c r="F16" s="1621"/>
      <c r="G16" s="1622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620" t="s">
        <v>140</v>
      </c>
      <c r="E27" s="1621"/>
      <c r="F27" s="1621"/>
      <c r="G27" s="1622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623" t="s">
        <v>147</v>
      </c>
      <c r="E34" s="1624"/>
      <c r="F34" s="1624"/>
      <c r="G34" s="1625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626" t="s">
        <v>148</v>
      </c>
      <c r="G35" s="1627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626" t="s">
        <v>149</v>
      </c>
      <c r="G37" s="1627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623" t="s">
        <v>141</v>
      </c>
      <c r="E38" s="1624"/>
      <c r="F38" s="1624"/>
      <c r="G38" s="1625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605" t="s">
        <v>193</v>
      </c>
      <c r="B42" s="1606"/>
      <c r="C42" s="1606"/>
      <c r="D42" s="1606"/>
      <c r="E42" s="1606"/>
      <c r="F42" s="1607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605" t="s">
        <v>194</v>
      </c>
      <c r="B43" s="1606"/>
      <c r="C43" s="1606"/>
      <c r="D43" s="1606"/>
      <c r="E43" s="1606"/>
      <c r="F43" s="1607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628" t="s">
        <v>188</v>
      </c>
      <c r="B48" s="1629"/>
      <c r="C48" s="1629"/>
      <c r="D48" s="1629"/>
      <c r="E48" s="1629"/>
      <c r="F48" s="1629"/>
      <c r="G48" s="1630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601" t="s">
        <v>10</v>
      </c>
      <c r="B49" s="1602"/>
      <c r="C49" s="1602"/>
      <c r="D49" s="1602"/>
      <c r="E49" s="1602"/>
      <c r="F49" s="1603"/>
      <c r="G49" s="1604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650" t="s">
        <v>86</v>
      </c>
      <c r="E1" s="1651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652"/>
      <c r="G2" s="1653"/>
      <c r="H2" s="1653"/>
      <c r="I2" s="1529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610" t="s">
        <v>8</v>
      </c>
      <c r="E5" s="1610"/>
      <c r="F5" s="1610"/>
      <c r="G5" s="1610"/>
      <c r="H5" s="1610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612" t="s">
        <v>9</v>
      </c>
      <c r="E6" s="1612"/>
      <c r="F6" s="1612"/>
      <c r="G6" s="1612"/>
      <c r="H6" s="1654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655"/>
      <c r="E7" s="1656"/>
      <c r="F7" s="1656"/>
      <c r="G7" s="1657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658" t="s">
        <v>180</v>
      </c>
      <c r="C40" s="1659"/>
      <c r="D40" s="1659"/>
      <c r="E40" s="1659"/>
      <c r="F40" s="1659"/>
      <c r="G40" s="1659"/>
      <c r="H40" s="1660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658" t="s">
        <v>181</v>
      </c>
      <c r="C41" s="1659"/>
      <c r="D41" s="1659"/>
      <c r="E41" s="1659"/>
      <c r="F41" s="1659"/>
      <c r="G41" s="1659"/>
      <c r="H41" s="1660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658" t="s">
        <v>182</v>
      </c>
      <c r="C42" s="1659"/>
      <c r="D42" s="1659"/>
      <c r="E42" s="1659"/>
      <c r="F42" s="1659"/>
      <c r="G42" s="1659"/>
      <c r="H42" s="1660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601" t="s">
        <v>187</v>
      </c>
      <c r="C43" s="1648"/>
      <c r="D43" s="1648"/>
      <c r="E43" s="1648"/>
      <c r="F43" s="1648"/>
      <c r="G43" s="1648"/>
      <c r="H43" s="1649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650" t="s">
        <v>86</v>
      </c>
      <c r="E1" s="1651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652"/>
      <c r="G2" s="1653"/>
      <c r="H2" s="1653"/>
      <c r="I2" s="1529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610" t="s">
        <v>8</v>
      </c>
      <c r="E4" s="1610"/>
      <c r="F4" s="1610"/>
      <c r="G4" s="1610"/>
      <c r="H4" s="1610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612" t="s">
        <v>9</v>
      </c>
      <c r="E5" s="1612"/>
      <c r="F5" s="1612"/>
      <c r="G5" s="1612"/>
      <c r="H5" s="1654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665"/>
      <c r="C6" s="1666"/>
      <c r="D6" s="1667"/>
      <c r="E6" s="1667"/>
      <c r="F6" s="1667"/>
      <c r="G6" s="1668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669"/>
      <c r="B25" s="1659"/>
      <c r="C25" s="1659"/>
      <c r="D25" s="1659"/>
      <c r="E25" s="1659"/>
      <c r="F25" s="1659"/>
      <c r="G25" s="1659"/>
      <c r="H25" s="1660"/>
      <c r="I25" s="146"/>
      <c r="J25" s="153"/>
      <c r="K25" s="153"/>
      <c r="L25" s="153"/>
      <c r="M25" s="153"/>
      <c r="N25" s="153"/>
      <c r="O25" s="147"/>
    </row>
    <row r="26" spans="1:15" x14ac:dyDescent="0.25">
      <c r="A26" s="1663" t="s">
        <v>180</v>
      </c>
      <c r="B26" s="1659"/>
      <c r="C26" s="1659"/>
      <c r="D26" s="1659"/>
      <c r="E26" s="1659"/>
      <c r="F26" s="1659"/>
      <c r="G26" s="1659"/>
      <c r="H26" s="1660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663" t="s">
        <v>183</v>
      </c>
      <c r="B27" s="1659"/>
      <c r="C27" s="1659"/>
      <c r="D27" s="1659"/>
      <c r="E27" s="1659"/>
      <c r="F27" s="1659"/>
      <c r="G27" s="1659"/>
      <c r="H27" s="1660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663" t="s">
        <v>184</v>
      </c>
      <c r="B28" s="1659"/>
      <c r="C28" s="1659"/>
      <c r="D28" s="1659"/>
      <c r="E28" s="1659"/>
      <c r="F28" s="1659"/>
      <c r="G28" s="1659"/>
      <c r="H28" s="1660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663" t="s">
        <v>185</v>
      </c>
      <c r="B29" s="1659"/>
      <c r="C29" s="1659"/>
      <c r="D29" s="1659"/>
      <c r="E29" s="1659"/>
      <c r="F29" s="1659"/>
      <c r="G29" s="1659"/>
      <c r="H29" s="1660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663" t="s">
        <v>186</v>
      </c>
      <c r="B30" s="1659"/>
      <c r="C30" s="1659"/>
      <c r="D30" s="1659"/>
      <c r="E30" s="1659"/>
      <c r="F30" s="1659"/>
      <c r="G30" s="1659"/>
      <c r="H30" s="1660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664" t="s">
        <v>67</v>
      </c>
      <c r="B31" s="1659"/>
      <c r="C31" s="1659"/>
      <c r="D31" s="1659"/>
      <c r="E31" s="1659"/>
      <c r="F31" s="1659"/>
      <c r="G31" s="1659"/>
      <c r="H31" s="1660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661"/>
      <c r="E40" s="1661"/>
      <c r="F40" s="1661"/>
      <c r="G40" s="1662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1:E1"/>
    <mergeCell ref="F2:I2"/>
    <mergeCell ref="A26:H26"/>
    <mergeCell ref="A25:H25"/>
    <mergeCell ref="D5:H5"/>
    <mergeCell ref="D40:G40"/>
    <mergeCell ref="D4:H4"/>
    <mergeCell ref="A27:H27"/>
    <mergeCell ref="A31:H31"/>
    <mergeCell ref="A28:H28"/>
    <mergeCell ref="A29:H29"/>
    <mergeCell ref="A30:H30"/>
    <mergeCell ref="B6:G6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650" t="s">
        <v>286</v>
      </c>
      <c r="G1" s="1651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287</v>
      </c>
      <c r="H2" s="1652"/>
      <c r="I2" s="1653"/>
      <c r="J2" s="1653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612" t="s">
        <v>9</v>
      </c>
      <c r="G4" s="1612"/>
      <c r="H4" s="1612"/>
      <c r="I4" s="1612"/>
      <c r="J4" s="1654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84" t="s">
        <v>215</v>
      </c>
      <c r="B5" s="1687" t="s">
        <v>218</v>
      </c>
      <c r="C5" s="1690" t="s">
        <v>172</v>
      </c>
      <c r="D5" s="1640" t="s">
        <v>55</v>
      </c>
      <c r="E5" s="1670" t="s">
        <v>56</v>
      </c>
      <c r="F5" s="1693" t="s">
        <v>54</v>
      </c>
      <c r="G5" s="1696" t="s">
        <v>220</v>
      </c>
      <c r="H5" s="1697"/>
      <c r="I5" s="1697"/>
      <c r="J5" s="1697"/>
      <c r="K5" s="322">
        <v>254</v>
      </c>
      <c r="L5" s="53">
        <v>407</v>
      </c>
      <c r="M5" s="53">
        <v>408</v>
      </c>
      <c r="N5" s="53" t="s">
        <v>303</v>
      </c>
      <c r="O5" s="53"/>
      <c r="P5" s="1631" t="s">
        <v>58</v>
      </c>
      <c r="Q5" s="1670"/>
      <c r="R5" s="1703" t="s">
        <v>112</v>
      </c>
      <c r="S5" s="1704"/>
      <c r="T5" s="1704"/>
      <c r="U5" s="1704"/>
      <c r="V5" s="1705"/>
    </row>
    <row r="6" spans="1:22" ht="91.5" customHeight="1" thickBot="1" x14ac:dyDescent="0.3">
      <c r="A6" s="1685"/>
      <c r="B6" s="1688"/>
      <c r="C6" s="1691"/>
      <c r="D6" s="1641"/>
      <c r="E6" s="1671"/>
      <c r="F6" s="1694"/>
      <c r="G6" s="1698" t="s">
        <v>3</v>
      </c>
      <c r="H6" s="1698" t="s">
        <v>4</v>
      </c>
      <c r="I6" s="1698" t="s">
        <v>5</v>
      </c>
      <c r="J6" s="1682" t="s">
        <v>222</v>
      </c>
      <c r="K6" s="323" t="s">
        <v>248</v>
      </c>
      <c r="L6" s="1631" t="s">
        <v>223</v>
      </c>
      <c r="M6" s="341" t="s">
        <v>45</v>
      </c>
      <c r="N6" s="58" t="s">
        <v>304</v>
      </c>
      <c r="O6" s="58" t="s">
        <v>91</v>
      </c>
      <c r="P6" s="1632"/>
      <c r="Q6" s="1671"/>
      <c r="R6" s="1706"/>
      <c r="S6" s="1707"/>
      <c r="T6" s="1707"/>
      <c r="U6" s="1707"/>
      <c r="V6" s="1708"/>
    </row>
    <row r="7" spans="1:22" ht="15" customHeight="1" x14ac:dyDescent="0.25">
      <c r="A7" s="1685"/>
      <c r="B7" s="1688"/>
      <c r="C7" s="1691"/>
      <c r="D7" s="1641"/>
      <c r="E7" s="1671"/>
      <c r="F7" s="1694"/>
      <c r="G7" s="1699"/>
      <c r="H7" s="1699"/>
      <c r="I7" s="1699"/>
      <c r="J7" s="1683"/>
      <c r="K7" s="324" t="s">
        <v>305</v>
      </c>
      <c r="L7" s="1699"/>
      <c r="M7" s="15"/>
      <c r="N7" s="15" t="s">
        <v>306</v>
      </c>
      <c r="O7" s="15"/>
      <c r="P7" s="1632"/>
      <c r="Q7" s="1671"/>
      <c r="R7" s="1706"/>
      <c r="S7" s="1707"/>
      <c r="T7" s="1707"/>
      <c r="U7" s="1707"/>
      <c r="V7" s="1708"/>
    </row>
    <row r="8" spans="1:22" ht="15" customHeight="1" thickBot="1" x14ac:dyDescent="0.3">
      <c r="A8" s="1686"/>
      <c r="B8" s="1689"/>
      <c r="C8" s="1692"/>
      <c r="D8" s="1642"/>
      <c r="E8" s="1672"/>
      <c r="F8" s="1695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633"/>
      <c r="Q8" s="1672"/>
      <c r="R8" s="1709"/>
      <c r="S8" s="1710"/>
      <c r="T8" s="1710"/>
      <c r="U8" s="1710"/>
      <c r="V8" s="1711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300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76"/>
      <c r="S9" s="1677"/>
      <c r="T9" s="1677"/>
      <c r="U9" s="1677"/>
      <c r="V9" s="1678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301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673"/>
      <c r="S10" s="1674"/>
      <c r="T10" s="1674"/>
      <c r="U10" s="1674"/>
      <c r="V10" s="1675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301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712"/>
      <c r="S11" s="1713"/>
      <c r="T11" s="1713"/>
      <c r="U11" s="1713"/>
      <c r="V11" s="1714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302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712"/>
      <c r="S12" s="1713"/>
      <c r="T12" s="1713"/>
      <c r="U12" s="1713"/>
      <c r="V12" s="1714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302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673"/>
      <c r="S13" s="1674"/>
      <c r="T13" s="1674"/>
      <c r="U13" s="1674"/>
      <c r="V13" s="1675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673"/>
      <c r="S14" s="1674"/>
      <c r="T14" s="1674"/>
      <c r="U14" s="1674"/>
      <c r="V14" s="1675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673"/>
      <c r="S15" s="1674"/>
      <c r="T15" s="1674"/>
      <c r="U15" s="1674"/>
      <c r="V15" s="1675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673"/>
      <c r="S16" s="1674"/>
      <c r="T16" s="1674"/>
      <c r="U16" s="1674"/>
      <c r="V16" s="1675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673"/>
      <c r="S17" s="1674"/>
      <c r="T17" s="1674"/>
      <c r="U17" s="1674"/>
      <c r="V17" s="1675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673"/>
      <c r="S18" s="1674"/>
      <c r="T18" s="1674"/>
      <c r="U18" s="1674"/>
      <c r="V18" s="1675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673"/>
      <c r="S20" s="1674"/>
      <c r="T20" s="1674"/>
      <c r="U20" s="1674"/>
      <c r="V20" s="1675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673"/>
      <c r="S22" s="1674"/>
      <c r="T22" s="1674"/>
      <c r="U22" s="1674"/>
      <c r="V22" s="1675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673"/>
      <c r="S23" s="1674"/>
      <c r="T23" s="1674"/>
      <c r="U23" s="1674"/>
      <c r="V23" s="1675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673"/>
      <c r="S24" s="1674"/>
      <c r="T24" s="1674"/>
      <c r="U24" s="1674"/>
      <c r="V24" s="1675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673"/>
      <c r="S25" s="1674"/>
      <c r="T25" s="1674"/>
      <c r="U25" s="1674"/>
      <c r="V25" s="1675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673"/>
      <c r="S26" s="1674"/>
      <c r="T26" s="1674"/>
      <c r="U26" s="1674"/>
      <c r="V26" s="1675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673"/>
      <c r="S27" s="1674"/>
      <c r="T27" s="1674"/>
      <c r="U27" s="1674"/>
      <c r="V27" s="1675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673"/>
      <c r="S28" s="1674"/>
      <c r="T28" s="1674"/>
      <c r="U28" s="1674"/>
      <c r="V28" s="1675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673"/>
      <c r="S29" s="1674"/>
      <c r="T29" s="1674"/>
      <c r="U29" s="1674"/>
      <c r="V29" s="1675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673"/>
      <c r="S34" s="1674"/>
      <c r="T34" s="1674"/>
      <c r="U34" s="1674"/>
      <c r="V34" s="1675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673"/>
      <c r="S35" s="1674"/>
      <c r="T35" s="1674"/>
      <c r="U35" s="1674"/>
      <c r="V35" s="1675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673"/>
      <c r="S36" s="1674"/>
      <c r="T36" s="1674"/>
      <c r="U36" s="1674"/>
      <c r="V36" s="1675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673"/>
      <c r="S37" s="1674"/>
      <c r="T37" s="1674"/>
      <c r="U37" s="1674"/>
      <c r="V37" s="1675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673"/>
      <c r="S38" s="1674"/>
      <c r="T38" s="1674"/>
      <c r="U38" s="1674"/>
      <c r="V38" s="1675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673"/>
      <c r="S39" s="1674"/>
      <c r="T39" s="1674"/>
      <c r="U39" s="1674"/>
      <c r="V39" s="1675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673"/>
      <c r="S40" s="1674"/>
      <c r="T40" s="1674"/>
      <c r="U40" s="1674"/>
      <c r="V40" s="1675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673"/>
      <c r="S41" s="1674"/>
      <c r="T41" s="1674"/>
      <c r="U41" s="1674"/>
      <c r="V41" s="1675"/>
    </row>
    <row r="42" spans="1:22" s="19" customFormat="1" ht="15" customHeight="1" x14ac:dyDescent="0.25">
      <c r="A42" s="1658" t="s">
        <v>188</v>
      </c>
      <c r="B42" s="1679"/>
      <c r="C42" s="1679"/>
      <c r="D42" s="1679"/>
      <c r="E42" s="1679"/>
      <c r="F42" s="1679"/>
      <c r="G42" s="1679"/>
      <c r="H42" s="1679"/>
      <c r="I42" s="1679"/>
      <c r="J42" s="1680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673"/>
      <c r="S42" s="1674"/>
      <c r="T42" s="1674"/>
      <c r="U42" s="1674"/>
      <c r="V42" s="1675"/>
    </row>
    <row r="43" spans="1:22" s="21" customFormat="1" ht="15" customHeight="1" thickBot="1" x14ac:dyDescent="0.3">
      <c r="A43" s="1601" t="s">
        <v>10</v>
      </c>
      <c r="B43" s="1661"/>
      <c r="C43" s="1661"/>
      <c r="D43" s="1661"/>
      <c r="E43" s="1661"/>
      <c r="F43" s="1661"/>
      <c r="G43" s="1661"/>
      <c r="H43" s="1661"/>
      <c r="I43" s="1661"/>
      <c r="J43" s="1681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700"/>
      <c r="S43" s="1701"/>
      <c r="T43" s="1701"/>
      <c r="U43" s="1701"/>
      <c r="V43" s="1702"/>
    </row>
    <row r="44" spans="1:22" x14ac:dyDescent="0.25">
      <c r="D44" s="337"/>
      <c r="E44" s="32"/>
    </row>
  </sheetData>
  <mergeCells count="49"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38:V38"/>
    <mergeCell ref="R25:V25"/>
    <mergeCell ref="R26:V26"/>
    <mergeCell ref="R27:V27"/>
    <mergeCell ref="R28:V28"/>
    <mergeCell ref="R29:V29"/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756" t="s">
        <v>78</v>
      </c>
      <c r="B1" s="1757"/>
      <c r="C1" s="1757"/>
      <c r="D1" s="1757"/>
      <c r="E1" s="1758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759" t="s">
        <v>431</v>
      </c>
      <c r="B2" s="1760"/>
      <c r="C2" s="1760"/>
      <c r="D2" s="1760"/>
      <c r="E2" s="1761"/>
      <c r="H2" s="221"/>
      <c r="I2" s="1"/>
      <c r="J2" s="1"/>
      <c r="K2" s="1"/>
      <c r="L2" s="1"/>
      <c r="M2" s="755"/>
      <c r="N2" s="1"/>
      <c r="O2" s="1"/>
      <c r="P2" s="1"/>
      <c r="Q2" s="1" t="s">
        <v>421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469</v>
      </c>
      <c r="AR2" s="119"/>
      <c r="AS2" s="1"/>
    </row>
    <row r="3" spans="1:45" ht="18.75" x14ac:dyDescent="0.25">
      <c r="A3" s="1762" t="s">
        <v>432</v>
      </c>
      <c r="B3" s="1763"/>
      <c r="C3" s="1763"/>
      <c r="D3" s="1763"/>
      <c r="E3" s="1764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405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765" t="s">
        <v>9</v>
      </c>
      <c r="B5" s="1766"/>
      <c r="C5" s="1766"/>
      <c r="D5" s="1766"/>
      <c r="E5" s="1767"/>
      <c r="F5" s="1767"/>
      <c r="G5" s="1767"/>
      <c r="H5" s="1767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768"/>
      <c r="B6" s="1769"/>
      <c r="C6" s="1769"/>
      <c r="D6" s="1769"/>
      <c r="E6" s="1770"/>
      <c r="F6" s="1770"/>
      <c r="G6" s="1770"/>
      <c r="H6" s="1770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730" t="s">
        <v>25</v>
      </c>
      <c r="C7" s="1731"/>
      <c r="D7" s="1732"/>
      <c r="E7" s="1739" t="s">
        <v>28</v>
      </c>
      <c r="F7" s="1741" t="s">
        <v>42</v>
      </c>
      <c r="G7" s="1739" t="s">
        <v>43</v>
      </c>
      <c r="H7" s="1743" t="s">
        <v>77</v>
      </c>
      <c r="I7" s="28">
        <v>202</v>
      </c>
      <c r="J7" s="801"/>
      <c r="K7" s="1508">
        <v>254</v>
      </c>
      <c r="L7" s="1510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508">
        <v>442</v>
      </c>
      <c r="T7" s="1510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727" t="s">
        <v>112</v>
      </c>
    </row>
    <row r="8" spans="1:45" ht="15.75" customHeight="1" x14ac:dyDescent="0.25">
      <c r="A8" s="727"/>
      <c r="B8" s="1733"/>
      <c r="C8" s="1734"/>
      <c r="D8" s="1735"/>
      <c r="E8" s="1740"/>
      <c r="F8" s="1742"/>
      <c r="G8" s="1740"/>
      <c r="H8" s="1740"/>
      <c r="I8" s="1744" t="s">
        <v>427</v>
      </c>
      <c r="J8" s="1752"/>
      <c r="K8" s="1718" t="s">
        <v>406</v>
      </c>
      <c r="L8" s="1718" t="s">
        <v>407</v>
      </c>
      <c r="M8" s="1746" t="s">
        <v>408</v>
      </c>
      <c r="N8" s="1718"/>
      <c r="O8" s="1718" t="s">
        <v>206</v>
      </c>
      <c r="P8" s="807"/>
      <c r="Q8" s="1750" t="s">
        <v>488</v>
      </c>
      <c r="R8" s="1718" t="s">
        <v>425</v>
      </c>
      <c r="S8" s="1725" t="s">
        <v>409</v>
      </c>
      <c r="T8" s="1725" t="s">
        <v>410</v>
      </c>
      <c r="U8" s="1718" t="s">
        <v>204</v>
      </c>
      <c r="V8" s="1725" t="s">
        <v>245</v>
      </c>
      <c r="W8" s="1754" t="s">
        <v>468</v>
      </c>
      <c r="X8" s="1725" t="s">
        <v>245</v>
      </c>
      <c r="Y8" s="1718" t="s">
        <v>246</v>
      </c>
      <c r="Z8" s="1718" t="s">
        <v>428</v>
      </c>
      <c r="AA8" s="1718" t="s">
        <v>419</v>
      </c>
      <c r="AB8" s="1718" t="s">
        <v>247</v>
      </c>
      <c r="AC8" s="1718" t="s">
        <v>370</v>
      </c>
      <c r="AD8" s="1720" t="s">
        <v>372</v>
      </c>
      <c r="AE8" s="1718" t="s">
        <v>209</v>
      </c>
      <c r="AF8" s="1718" t="s">
        <v>210</v>
      </c>
      <c r="AG8" s="1718" t="s">
        <v>189</v>
      </c>
      <c r="AH8" s="1718" t="s">
        <v>205</v>
      </c>
      <c r="AI8" s="1718" t="s">
        <v>371</v>
      </c>
      <c r="AJ8" s="1718" t="s">
        <v>197</v>
      </c>
      <c r="AK8" s="1754"/>
      <c r="AL8" s="816"/>
      <c r="AM8" s="1750"/>
      <c r="AN8" s="1771"/>
      <c r="AO8" s="1774" t="s">
        <v>202</v>
      </c>
      <c r="AP8" s="1771" t="s">
        <v>203</v>
      </c>
      <c r="AQ8" s="1754" t="s">
        <v>467</v>
      </c>
      <c r="AR8" s="793"/>
      <c r="AS8" s="1728"/>
    </row>
    <row r="9" spans="1:45" ht="15.75" customHeight="1" x14ac:dyDescent="0.25">
      <c r="A9" s="727"/>
      <c r="B9" s="1733"/>
      <c r="C9" s="1734"/>
      <c r="D9" s="1735"/>
      <c r="E9" s="1740"/>
      <c r="F9" s="1742"/>
      <c r="G9" s="1740"/>
      <c r="H9" s="1740"/>
      <c r="I9" s="1719"/>
      <c r="J9" s="1751"/>
      <c r="K9" s="1719"/>
      <c r="L9" s="1719"/>
      <c r="M9" s="1747"/>
      <c r="N9" s="1749"/>
      <c r="O9" s="1719"/>
      <c r="P9" s="808"/>
      <c r="Q9" s="1751"/>
      <c r="R9" s="1719"/>
      <c r="S9" s="1726"/>
      <c r="T9" s="1726"/>
      <c r="U9" s="1719"/>
      <c r="V9" s="1726"/>
      <c r="W9" s="1755"/>
      <c r="X9" s="1726"/>
      <c r="Y9" s="1719"/>
      <c r="Z9" s="1719"/>
      <c r="AA9" s="1719"/>
      <c r="AB9" s="1719"/>
      <c r="AC9" s="1719"/>
      <c r="AD9" s="1721"/>
      <c r="AE9" s="1719"/>
      <c r="AF9" s="1719"/>
      <c r="AG9" s="1719"/>
      <c r="AH9" s="1719"/>
      <c r="AI9" s="1719"/>
      <c r="AJ9" s="1719"/>
      <c r="AK9" s="1755"/>
      <c r="AL9" s="817"/>
      <c r="AM9" s="1751"/>
      <c r="AN9" s="1772"/>
      <c r="AO9" s="1775"/>
      <c r="AP9" s="1772"/>
      <c r="AQ9" s="1755"/>
      <c r="AR9" s="793"/>
      <c r="AS9" s="1728"/>
    </row>
    <row r="10" spans="1:45" ht="15.75" customHeight="1" x14ac:dyDescent="0.25">
      <c r="A10" s="727"/>
      <c r="B10" s="1733"/>
      <c r="C10" s="1734"/>
      <c r="D10" s="1735"/>
      <c r="E10" s="1740"/>
      <c r="F10" s="1742"/>
      <c r="G10" s="1740"/>
      <c r="H10" s="1740"/>
      <c r="I10" s="1719"/>
      <c r="J10" s="1751"/>
      <c r="K10" s="1719"/>
      <c r="L10" s="1719"/>
      <c r="M10" s="1747"/>
      <c r="N10" s="1749"/>
      <c r="O10" s="1719"/>
      <c r="P10" s="808"/>
      <c r="Q10" s="1751"/>
      <c r="R10" s="1719"/>
      <c r="S10" s="1726"/>
      <c r="T10" s="1726"/>
      <c r="U10" s="1719"/>
      <c r="V10" s="1726"/>
      <c r="W10" s="1755"/>
      <c r="X10" s="1726"/>
      <c r="Y10" s="1719"/>
      <c r="Z10" s="1719"/>
      <c r="AA10" s="1719"/>
      <c r="AB10" s="1719"/>
      <c r="AC10" s="1719"/>
      <c r="AD10" s="1721"/>
      <c r="AE10" s="1719"/>
      <c r="AF10" s="1719"/>
      <c r="AG10" s="1719"/>
      <c r="AH10" s="1719"/>
      <c r="AI10" s="1719"/>
      <c r="AJ10" s="1719"/>
      <c r="AK10" s="1755"/>
      <c r="AL10" s="817"/>
      <c r="AM10" s="1751"/>
      <c r="AN10" s="1772"/>
      <c r="AO10" s="1775"/>
      <c r="AP10" s="1772"/>
      <c r="AQ10" s="1755"/>
      <c r="AR10" s="793"/>
      <c r="AS10" s="1728"/>
    </row>
    <row r="11" spans="1:45" ht="15.75" customHeight="1" x14ac:dyDescent="0.25">
      <c r="A11" s="727" t="s">
        <v>412</v>
      </c>
      <c r="B11" s="1733"/>
      <c r="C11" s="1734"/>
      <c r="D11" s="1735"/>
      <c r="E11" s="1740"/>
      <c r="F11" s="1742"/>
      <c r="G11" s="1740"/>
      <c r="H11" s="1740"/>
      <c r="I11" s="1719"/>
      <c r="J11" s="1751"/>
      <c r="K11" s="1719"/>
      <c r="L11" s="1719"/>
      <c r="M11" s="1747"/>
      <c r="N11" s="1749"/>
      <c r="O11" s="1719"/>
      <c r="P11" s="808"/>
      <c r="Q11" s="1751"/>
      <c r="R11" s="1719"/>
      <c r="S11" s="1726"/>
      <c r="T11" s="1726"/>
      <c r="U11" s="1719"/>
      <c r="V11" s="1726"/>
      <c r="W11" s="1755"/>
      <c r="X11" s="1726"/>
      <c r="Y11" s="1719"/>
      <c r="Z11" s="1719"/>
      <c r="AA11" s="1719"/>
      <c r="AB11" s="1719"/>
      <c r="AC11" s="1719"/>
      <c r="AD11" s="1721"/>
      <c r="AE11" s="1719"/>
      <c r="AF11" s="1719"/>
      <c r="AG11" s="1719"/>
      <c r="AH11" s="1719"/>
      <c r="AI11" s="1719"/>
      <c r="AJ11" s="1719"/>
      <c r="AK11" s="1755"/>
      <c r="AL11" s="817"/>
      <c r="AM11" s="1751"/>
      <c r="AN11" s="1772"/>
      <c r="AO11" s="1775"/>
      <c r="AP11" s="1772"/>
      <c r="AQ11" s="1755"/>
      <c r="AR11" s="793"/>
      <c r="AS11" s="1728"/>
    </row>
    <row r="12" spans="1:45" ht="15.75" customHeight="1" x14ac:dyDescent="0.25">
      <c r="A12" s="727" t="s">
        <v>411</v>
      </c>
      <c r="B12" s="1733"/>
      <c r="C12" s="1734"/>
      <c r="D12" s="1735"/>
      <c r="E12" s="1740"/>
      <c r="F12" s="1742"/>
      <c r="G12" s="1740"/>
      <c r="H12" s="1740"/>
      <c r="I12" s="1719"/>
      <c r="J12" s="1751"/>
      <c r="K12" s="1719"/>
      <c r="L12" s="1719"/>
      <c r="M12" s="1747"/>
      <c r="N12" s="1749"/>
      <c r="O12" s="1719"/>
      <c r="P12" s="808"/>
      <c r="Q12" s="1751"/>
      <c r="R12" s="1719"/>
      <c r="S12" s="1726"/>
      <c r="T12" s="1726"/>
      <c r="U12" s="1719"/>
      <c r="V12" s="1726"/>
      <c r="W12" s="1755"/>
      <c r="X12" s="1726"/>
      <c r="Y12" s="1719"/>
      <c r="Z12" s="1719"/>
      <c r="AA12" s="1719"/>
      <c r="AB12" s="1719"/>
      <c r="AC12" s="1719"/>
      <c r="AD12" s="1721"/>
      <c r="AE12" s="1719"/>
      <c r="AF12" s="1719"/>
      <c r="AG12" s="1719"/>
      <c r="AH12" s="1719"/>
      <c r="AI12" s="1719"/>
      <c r="AJ12" s="1719"/>
      <c r="AK12" s="1755"/>
      <c r="AL12" s="817"/>
      <c r="AM12" s="1751"/>
      <c r="AN12" s="1772"/>
      <c r="AO12" s="1775"/>
      <c r="AP12" s="1772"/>
      <c r="AQ12" s="1755"/>
      <c r="AR12" s="793"/>
      <c r="AS12" s="1728"/>
    </row>
    <row r="13" spans="1:45" ht="15.75" customHeight="1" x14ac:dyDescent="0.25">
      <c r="A13" s="727" t="s">
        <v>213</v>
      </c>
      <c r="B13" s="1733"/>
      <c r="C13" s="1734"/>
      <c r="D13" s="1735"/>
      <c r="E13" s="1740"/>
      <c r="F13" s="1742"/>
      <c r="G13" s="1740"/>
      <c r="H13" s="1740"/>
      <c r="I13" s="1719"/>
      <c r="J13" s="1751"/>
      <c r="K13" s="1719"/>
      <c r="L13" s="1719"/>
      <c r="M13" s="1747"/>
      <c r="N13" s="1749"/>
      <c r="O13" s="1719"/>
      <c r="P13" s="808"/>
      <c r="Q13" s="1751"/>
      <c r="R13" s="1719"/>
      <c r="S13" s="1726"/>
      <c r="T13" s="1726"/>
      <c r="U13" s="1719"/>
      <c r="V13" s="1726"/>
      <c r="W13" s="1755"/>
      <c r="X13" s="1726"/>
      <c r="Y13" s="1719"/>
      <c r="Z13" s="1719"/>
      <c r="AA13" s="1719"/>
      <c r="AB13" s="1719"/>
      <c r="AC13" s="1719"/>
      <c r="AD13" s="1721"/>
      <c r="AE13" s="1719"/>
      <c r="AF13" s="1719"/>
      <c r="AG13" s="1719"/>
      <c r="AH13" s="1719"/>
      <c r="AI13" s="1719"/>
      <c r="AJ13" s="1719"/>
      <c r="AK13" s="1755"/>
      <c r="AL13" s="817"/>
      <c r="AM13" s="1751"/>
      <c r="AN13" s="1772"/>
      <c r="AO13" s="1775"/>
      <c r="AP13" s="1772"/>
      <c r="AQ13" s="1755"/>
      <c r="AR13" s="793"/>
      <c r="AS13" s="1728"/>
    </row>
    <row r="14" spans="1:45" ht="18.95" customHeight="1" x14ac:dyDescent="0.25">
      <c r="A14" s="727"/>
      <c r="B14" s="1733"/>
      <c r="C14" s="1734"/>
      <c r="D14" s="1735"/>
      <c r="E14" s="1740"/>
      <c r="F14" s="1742"/>
      <c r="G14" s="1740"/>
      <c r="H14" s="1740"/>
      <c r="I14" s="1719"/>
      <c r="J14" s="1751"/>
      <c r="K14" s="1745"/>
      <c r="L14" s="1745"/>
      <c r="M14" s="1748"/>
      <c r="N14" s="1749"/>
      <c r="O14" s="1745"/>
      <c r="P14" s="808"/>
      <c r="Q14" s="1751"/>
      <c r="R14" s="1719"/>
      <c r="S14" s="1726"/>
      <c r="T14" s="1726"/>
      <c r="U14" s="1745"/>
      <c r="V14" s="1726"/>
      <c r="W14" s="1755"/>
      <c r="X14" s="1726"/>
      <c r="Y14" s="1719"/>
      <c r="Z14" s="1719"/>
      <c r="AA14" s="1719"/>
      <c r="AB14" s="1719"/>
      <c r="AC14" s="1719"/>
      <c r="AD14" s="1721"/>
      <c r="AE14" s="1719"/>
      <c r="AF14" s="1719"/>
      <c r="AG14" s="1719"/>
      <c r="AH14" s="1719"/>
      <c r="AI14" s="1719"/>
      <c r="AJ14" s="1719"/>
      <c r="AK14" s="1755"/>
      <c r="AL14" s="817"/>
      <c r="AM14" s="1751"/>
      <c r="AN14" s="1772"/>
      <c r="AO14" s="1775"/>
      <c r="AP14" s="1772"/>
      <c r="AQ14" s="1755"/>
      <c r="AR14" s="793"/>
      <c r="AS14" s="1728"/>
    </row>
    <row r="15" spans="1:45" ht="13.5" customHeight="1" x14ac:dyDescent="0.25">
      <c r="A15" s="727"/>
      <c r="B15" s="1736"/>
      <c r="C15" s="1737"/>
      <c r="D15" s="1738"/>
      <c r="E15" s="1740"/>
      <c r="F15" s="1742"/>
      <c r="G15" s="1740"/>
      <c r="H15" s="1740"/>
      <c r="I15" s="1722"/>
      <c r="J15" s="1753"/>
      <c r="K15" s="389" t="s">
        <v>1</v>
      </c>
      <c r="L15" s="389" t="s">
        <v>417</v>
      </c>
      <c r="M15" s="770" t="s">
        <v>1</v>
      </c>
      <c r="N15" s="1749"/>
      <c r="O15" s="389" t="s">
        <v>63</v>
      </c>
      <c r="P15" s="810"/>
      <c r="Q15" s="1751"/>
      <c r="R15" s="1719"/>
      <c r="S15" s="389" t="s">
        <v>1</v>
      </c>
      <c r="T15" s="389" t="s">
        <v>418</v>
      </c>
      <c r="U15" s="389" t="s">
        <v>1</v>
      </c>
      <c r="V15" s="389" t="s">
        <v>1</v>
      </c>
      <c r="W15" s="798" t="s">
        <v>2</v>
      </c>
      <c r="X15" s="389" t="s">
        <v>1</v>
      </c>
      <c r="Y15" s="1719"/>
      <c r="Z15" s="1719"/>
      <c r="AA15" s="1719"/>
      <c r="AB15" s="1719"/>
      <c r="AC15" s="1719"/>
      <c r="AD15" s="1722"/>
      <c r="AE15" s="1719"/>
      <c r="AF15" s="1719"/>
      <c r="AG15" s="1719"/>
      <c r="AH15" s="1719"/>
      <c r="AI15" s="1719"/>
      <c r="AJ15" s="1719"/>
      <c r="AK15" s="798"/>
      <c r="AL15" s="818"/>
      <c r="AM15" s="1751"/>
      <c r="AN15" s="1773"/>
      <c r="AO15" s="1776"/>
      <c r="AP15" s="1773"/>
      <c r="AQ15" s="798" t="s">
        <v>1</v>
      </c>
      <c r="AR15" s="793"/>
      <c r="AS15" s="1728"/>
    </row>
    <row r="16" spans="1:45" ht="16.5" customHeight="1" thickBot="1" x14ac:dyDescent="0.3">
      <c r="A16" s="7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1" t="s">
        <v>365</v>
      </c>
      <c r="J16" s="797"/>
      <c r="K16" s="501" t="s">
        <v>365</v>
      </c>
      <c r="L16" s="501" t="s">
        <v>365</v>
      </c>
      <c r="M16" s="758" t="s">
        <v>365</v>
      </c>
      <c r="N16" s="501"/>
      <c r="O16" s="501" t="s">
        <v>11</v>
      </c>
      <c r="P16" s="811"/>
      <c r="Q16" s="797" t="s">
        <v>366</v>
      </c>
      <c r="R16" s="501" t="s">
        <v>366</v>
      </c>
      <c r="S16" s="501" t="s">
        <v>364</v>
      </c>
      <c r="T16" s="501" t="s">
        <v>364</v>
      </c>
      <c r="U16" s="501" t="s">
        <v>12</v>
      </c>
      <c r="V16" s="501" t="s">
        <v>12</v>
      </c>
      <c r="W16" s="797" t="s">
        <v>364</v>
      </c>
      <c r="X16" s="501" t="s">
        <v>364</v>
      </c>
      <c r="Y16" s="501" t="s">
        <v>365</v>
      </c>
      <c r="Z16" s="499" t="s">
        <v>72</v>
      </c>
      <c r="AA16" s="749" t="s">
        <v>237</v>
      </c>
      <c r="AB16" s="501" t="s">
        <v>365</v>
      </c>
      <c r="AC16" s="501" t="s">
        <v>365</v>
      </c>
      <c r="AD16" s="501" t="s">
        <v>365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365</v>
      </c>
      <c r="AQ16" s="797" t="s">
        <v>364</v>
      </c>
      <c r="AR16" s="794"/>
      <c r="AS16" s="1729"/>
    </row>
    <row r="17" spans="1:50" ht="16.5" customHeight="1" x14ac:dyDescent="0.25">
      <c r="A17" s="789" t="s">
        <v>429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456</v>
      </c>
    </row>
    <row r="18" spans="1:50" ht="16.5" customHeight="1" x14ac:dyDescent="0.25">
      <c r="A18" s="728" t="s">
        <v>413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430</v>
      </c>
    </row>
    <row r="19" spans="1:50" ht="16.5" customHeight="1" x14ac:dyDescent="0.25">
      <c r="A19" s="503" t="s">
        <v>414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415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313</v>
      </c>
    </row>
    <row r="22" spans="1:50" ht="16.5" customHeight="1" x14ac:dyDescent="0.25">
      <c r="A22" s="745" t="s">
        <v>416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434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456</v>
      </c>
    </row>
    <row r="25" spans="1:50" ht="16.5" customHeight="1" x14ac:dyDescent="0.25">
      <c r="A25" s="728" t="s">
        <v>413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430</v>
      </c>
    </row>
    <row r="26" spans="1:50" ht="16.5" customHeight="1" x14ac:dyDescent="0.25">
      <c r="A26" s="503" t="s">
        <v>414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314</v>
      </c>
      <c r="AW26" t="s">
        <v>315</v>
      </c>
      <c r="AX26" t="s">
        <v>316</v>
      </c>
    </row>
    <row r="27" spans="1:50" ht="16.5" customHeight="1" x14ac:dyDescent="0.25">
      <c r="A27" s="733" t="s">
        <v>415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416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723"/>
      <c r="T29" s="1724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317</v>
      </c>
    </row>
    <row r="31" spans="1:50" ht="16.5" customHeight="1" x14ac:dyDescent="0.25">
      <c r="A31" s="791" t="s">
        <v>435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436</v>
      </c>
    </row>
    <row r="32" spans="1:50" ht="16.5" customHeight="1" x14ac:dyDescent="0.25">
      <c r="A32" s="728" t="s">
        <v>420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437</v>
      </c>
      <c r="AV32" s="509" t="s">
        <v>318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438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439</v>
      </c>
    </row>
    <row r="35" spans="1:45" ht="16.5" customHeight="1" x14ac:dyDescent="0.25">
      <c r="A35" s="821" t="s">
        <v>475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715" t="s">
        <v>481</v>
      </c>
      <c r="G35" s="1716"/>
      <c r="H35" s="1716"/>
      <c r="I35" s="1716"/>
      <c r="J35" s="1716"/>
      <c r="K35" s="1716"/>
      <c r="L35" s="1716"/>
      <c r="M35" s="1716"/>
      <c r="N35" s="1716"/>
      <c r="O35" s="1716"/>
      <c r="P35" s="1716"/>
      <c r="Q35" s="1716"/>
      <c r="R35" s="1716"/>
      <c r="S35" s="1716"/>
      <c r="T35" s="1716"/>
      <c r="U35" s="1716"/>
      <c r="V35" s="1716"/>
      <c r="W35" s="1716"/>
      <c r="X35" s="1716"/>
      <c r="Y35" s="1716"/>
      <c r="Z35" s="1716"/>
      <c r="AA35" s="1716"/>
      <c r="AB35" s="1716"/>
      <c r="AC35" s="1716"/>
      <c r="AD35" s="1716"/>
      <c r="AE35" s="1716"/>
      <c r="AF35" s="1716"/>
      <c r="AG35" s="1716"/>
      <c r="AH35" s="1716"/>
      <c r="AI35" s="1716"/>
      <c r="AJ35" s="1716"/>
      <c r="AK35" s="1716"/>
      <c r="AL35" s="1716"/>
      <c r="AM35" s="1716"/>
      <c r="AN35" s="1716"/>
      <c r="AO35" s="1716"/>
      <c r="AP35" s="1717"/>
      <c r="AQ35" s="803"/>
      <c r="AR35" s="803"/>
      <c r="AS35" s="804" t="s">
        <v>446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440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439</v>
      </c>
    </row>
    <row r="38" spans="1:45" ht="16.5" customHeight="1" x14ac:dyDescent="0.25">
      <c r="A38" s="821" t="s">
        <v>475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715" t="s">
        <v>481</v>
      </c>
      <c r="G38" s="1716"/>
      <c r="H38" s="1716"/>
      <c r="I38" s="1716"/>
      <c r="J38" s="1716"/>
      <c r="K38" s="1716"/>
      <c r="L38" s="1716"/>
      <c r="M38" s="1716"/>
      <c r="N38" s="1716"/>
      <c r="O38" s="1716"/>
      <c r="P38" s="1716"/>
      <c r="Q38" s="1716"/>
      <c r="R38" s="1716"/>
      <c r="S38" s="1716"/>
      <c r="T38" s="1716"/>
      <c r="U38" s="1716"/>
      <c r="V38" s="1716"/>
      <c r="W38" s="1716"/>
      <c r="X38" s="1716"/>
      <c r="Y38" s="1716"/>
      <c r="Z38" s="1716"/>
      <c r="AA38" s="1716"/>
      <c r="AB38" s="1716"/>
      <c r="AC38" s="1716"/>
      <c r="AD38" s="1716"/>
      <c r="AE38" s="1716"/>
      <c r="AF38" s="1716"/>
      <c r="AG38" s="1716"/>
      <c r="AH38" s="1716"/>
      <c r="AI38" s="1716"/>
      <c r="AJ38" s="1716"/>
      <c r="AK38" s="1716"/>
      <c r="AL38" s="1716"/>
      <c r="AM38" s="1716"/>
      <c r="AN38" s="1716"/>
      <c r="AO38" s="1716"/>
      <c r="AP38" s="1717"/>
      <c r="AQ38" s="803"/>
      <c r="AR38" s="803"/>
      <c r="AS38" s="804" t="s">
        <v>446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443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441</v>
      </c>
    </row>
    <row r="41" spans="1:45" ht="16.5" customHeight="1" x14ac:dyDescent="0.25">
      <c r="A41" s="728" t="s">
        <v>420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482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442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436</v>
      </c>
    </row>
    <row r="44" spans="1:45" ht="16.5" customHeight="1" x14ac:dyDescent="0.25">
      <c r="A44" s="503" t="s">
        <v>420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723"/>
      <c r="L44" s="1724"/>
      <c r="M44" s="765"/>
      <c r="N44" s="508"/>
      <c r="O44" s="508"/>
      <c r="P44" s="813"/>
      <c r="Q44" s="508"/>
      <c r="R44" s="508"/>
      <c r="S44" s="1723"/>
      <c r="T44" s="1724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444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476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477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445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439</v>
      </c>
    </row>
    <row r="49" spans="1:45" ht="16.5" customHeight="1" x14ac:dyDescent="0.25">
      <c r="A49" s="821" t="s">
        <v>475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715" t="s">
        <v>481</v>
      </c>
      <c r="G49" s="1716"/>
      <c r="H49" s="1716"/>
      <c r="I49" s="1716"/>
      <c r="J49" s="1716"/>
      <c r="K49" s="1716"/>
      <c r="L49" s="1716"/>
      <c r="M49" s="1716"/>
      <c r="N49" s="1716"/>
      <c r="O49" s="1716"/>
      <c r="P49" s="1716"/>
      <c r="Q49" s="1716"/>
      <c r="R49" s="1716"/>
      <c r="S49" s="1716"/>
      <c r="T49" s="1716"/>
      <c r="U49" s="1716"/>
      <c r="V49" s="1716"/>
      <c r="W49" s="1716"/>
      <c r="X49" s="1716"/>
      <c r="Y49" s="1716"/>
      <c r="Z49" s="1716"/>
      <c r="AA49" s="1716"/>
      <c r="AB49" s="1716"/>
      <c r="AC49" s="1716"/>
      <c r="AD49" s="1716"/>
      <c r="AE49" s="1716"/>
      <c r="AF49" s="1716"/>
      <c r="AG49" s="1716"/>
      <c r="AH49" s="1716"/>
      <c r="AI49" s="1716"/>
      <c r="AJ49" s="1716"/>
      <c r="AK49" s="1716"/>
      <c r="AL49" s="1716"/>
      <c r="AM49" s="1716"/>
      <c r="AN49" s="1716"/>
      <c r="AO49" s="1716"/>
      <c r="AP49" s="1717"/>
      <c r="AQ49" s="795"/>
      <c r="AR49" s="795"/>
      <c r="AS49" s="804" t="s">
        <v>447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448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439</v>
      </c>
    </row>
    <row r="52" spans="1:45" ht="16.5" customHeight="1" x14ac:dyDescent="0.25">
      <c r="A52" s="821" t="s">
        <v>475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715" t="s">
        <v>481</v>
      </c>
      <c r="G52" s="1716"/>
      <c r="H52" s="1716"/>
      <c r="I52" s="1716"/>
      <c r="J52" s="1716"/>
      <c r="K52" s="1716"/>
      <c r="L52" s="1716"/>
      <c r="M52" s="1716"/>
      <c r="N52" s="1716"/>
      <c r="O52" s="1716"/>
      <c r="P52" s="1716"/>
      <c r="Q52" s="1716"/>
      <c r="R52" s="1716"/>
      <c r="S52" s="1716"/>
      <c r="T52" s="1716"/>
      <c r="U52" s="1716"/>
      <c r="V52" s="1716"/>
      <c r="W52" s="1716"/>
      <c r="X52" s="1716"/>
      <c r="Y52" s="1716"/>
      <c r="Z52" s="1716"/>
      <c r="AA52" s="1716"/>
      <c r="AB52" s="1716"/>
      <c r="AC52" s="1716"/>
      <c r="AD52" s="1716"/>
      <c r="AE52" s="1716"/>
      <c r="AF52" s="1716"/>
      <c r="AG52" s="1716"/>
      <c r="AH52" s="1716"/>
      <c r="AI52" s="1716"/>
      <c r="AJ52" s="1716"/>
      <c r="AK52" s="1716"/>
      <c r="AL52" s="1716"/>
      <c r="AM52" s="1716"/>
      <c r="AN52" s="1716"/>
      <c r="AO52" s="1716"/>
      <c r="AP52" s="1717"/>
      <c r="AQ52" s="795"/>
      <c r="AR52" s="795"/>
      <c r="AS52" s="804" t="s">
        <v>447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449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439</v>
      </c>
    </row>
    <row r="55" spans="1:45" ht="16.5" customHeight="1" x14ac:dyDescent="0.25">
      <c r="A55" s="821" t="s">
        <v>475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715" t="s">
        <v>481</v>
      </c>
      <c r="G55" s="1716"/>
      <c r="H55" s="1716"/>
      <c r="I55" s="1716"/>
      <c r="J55" s="1716"/>
      <c r="K55" s="1716"/>
      <c r="L55" s="1716"/>
      <c r="M55" s="1716"/>
      <c r="N55" s="1716"/>
      <c r="O55" s="1716"/>
      <c r="P55" s="1716"/>
      <c r="Q55" s="1716"/>
      <c r="R55" s="1716"/>
      <c r="S55" s="1716"/>
      <c r="T55" s="1716"/>
      <c r="U55" s="1716"/>
      <c r="V55" s="1716"/>
      <c r="W55" s="1716"/>
      <c r="X55" s="1716"/>
      <c r="Y55" s="1716"/>
      <c r="Z55" s="1716"/>
      <c r="AA55" s="1716"/>
      <c r="AB55" s="1716"/>
      <c r="AC55" s="1716"/>
      <c r="AD55" s="1716"/>
      <c r="AE55" s="1716"/>
      <c r="AF55" s="1716"/>
      <c r="AG55" s="1716"/>
      <c r="AH55" s="1716"/>
      <c r="AI55" s="1716"/>
      <c r="AJ55" s="1716"/>
      <c r="AK55" s="1716"/>
      <c r="AL55" s="1716"/>
      <c r="AM55" s="1716"/>
      <c r="AN55" s="1716"/>
      <c r="AO55" s="1716"/>
      <c r="AP55" s="1717"/>
      <c r="AQ55" s="795"/>
      <c r="AR55" s="795"/>
      <c r="AS55" s="804" t="s">
        <v>450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472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439</v>
      </c>
    </row>
    <row r="58" spans="1:45" ht="16.5" customHeight="1" x14ac:dyDescent="0.25">
      <c r="A58" s="821" t="s">
        <v>475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715" t="s">
        <v>481</v>
      </c>
      <c r="G58" s="1716"/>
      <c r="H58" s="1716"/>
      <c r="I58" s="1716"/>
      <c r="J58" s="1716"/>
      <c r="K58" s="1716"/>
      <c r="L58" s="1716"/>
      <c r="M58" s="1716"/>
      <c r="N58" s="1716"/>
      <c r="O58" s="1716"/>
      <c r="P58" s="1716"/>
      <c r="Q58" s="1716"/>
      <c r="R58" s="1716"/>
      <c r="S58" s="1716"/>
      <c r="T58" s="1716"/>
      <c r="U58" s="1716"/>
      <c r="V58" s="1716"/>
      <c r="W58" s="1716"/>
      <c r="X58" s="1716"/>
      <c r="Y58" s="1716"/>
      <c r="Z58" s="1716"/>
      <c r="AA58" s="1716"/>
      <c r="AB58" s="1716"/>
      <c r="AC58" s="1716"/>
      <c r="AD58" s="1716"/>
      <c r="AE58" s="1716"/>
      <c r="AF58" s="1716"/>
      <c r="AG58" s="1716"/>
      <c r="AH58" s="1716"/>
      <c r="AI58" s="1716"/>
      <c r="AJ58" s="1716"/>
      <c r="AK58" s="1716"/>
      <c r="AL58" s="1716"/>
      <c r="AM58" s="1716"/>
      <c r="AN58" s="1716"/>
      <c r="AO58" s="1716"/>
      <c r="AP58" s="1717"/>
      <c r="AQ58" s="795"/>
      <c r="AR58" s="795"/>
      <c r="AS58" s="804" t="s">
        <v>450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K7:L7"/>
    <mergeCell ref="K44:L44"/>
    <mergeCell ref="S7:T7"/>
    <mergeCell ref="S29:T29"/>
    <mergeCell ref="S44:T44"/>
    <mergeCell ref="S8:S14"/>
    <mergeCell ref="T8:T14"/>
    <mergeCell ref="R8:R15"/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756" t="s">
        <v>78</v>
      </c>
      <c r="B1" s="1757"/>
      <c r="C1" s="1757"/>
      <c r="D1" s="1757"/>
      <c r="E1" s="1758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759" t="s">
        <v>431</v>
      </c>
      <c r="B2" s="1760"/>
      <c r="C2" s="1760"/>
      <c r="D2" s="1760"/>
      <c r="E2" s="1761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762" t="s">
        <v>432</v>
      </c>
      <c r="B3" s="1763"/>
      <c r="C3" s="1763"/>
      <c r="D3" s="1763"/>
      <c r="E3" s="1764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405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765" t="s">
        <v>9</v>
      </c>
      <c r="B5" s="1766"/>
      <c r="C5" s="1766"/>
      <c r="D5" s="1766"/>
      <c r="E5" s="1767"/>
      <c r="F5" s="1767"/>
      <c r="G5" s="1767"/>
      <c r="H5" s="1767"/>
      <c r="I5" s="1777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768"/>
      <c r="B6" s="1769"/>
      <c r="C6" s="1769"/>
      <c r="D6" s="1769"/>
      <c r="E6" s="1770"/>
      <c r="F6" s="1770"/>
      <c r="G6" s="1770"/>
      <c r="H6" s="1770"/>
      <c r="I6" s="1778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730" t="s">
        <v>25</v>
      </c>
      <c r="C7" s="1731"/>
      <c r="D7" s="1732"/>
      <c r="E7" s="1739" t="s">
        <v>28</v>
      </c>
      <c r="F7" s="1741" t="s">
        <v>42</v>
      </c>
      <c r="G7" s="1739" t="s">
        <v>43</v>
      </c>
      <c r="H7" s="1743" t="s">
        <v>77</v>
      </c>
      <c r="I7" s="1785" t="s">
        <v>76</v>
      </c>
      <c r="J7" s="28">
        <v>202</v>
      </c>
      <c r="K7" s="801">
        <v>202</v>
      </c>
      <c r="L7" s="1508">
        <v>254</v>
      </c>
      <c r="M7" s="1510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508">
        <v>442</v>
      </c>
      <c r="U7" s="1510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727" t="s">
        <v>112</v>
      </c>
    </row>
    <row r="8" spans="1:43" ht="16.5" customHeight="1" x14ac:dyDescent="0.25">
      <c r="A8" s="727"/>
      <c r="B8" s="1733"/>
      <c r="C8" s="1734"/>
      <c r="D8" s="1735"/>
      <c r="E8" s="1740"/>
      <c r="F8" s="1742"/>
      <c r="G8" s="1740"/>
      <c r="H8" s="1740"/>
      <c r="I8" s="1740"/>
      <c r="J8" s="1744" t="s">
        <v>427</v>
      </c>
      <c r="K8" s="1752" t="s">
        <v>433</v>
      </c>
      <c r="L8" s="1718" t="s">
        <v>406</v>
      </c>
      <c r="M8" s="1718" t="s">
        <v>407</v>
      </c>
      <c r="N8" s="1746" t="s">
        <v>408</v>
      </c>
      <c r="O8" s="1718"/>
      <c r="P8" s="1718" t="s">
        <v>206</v>
      </c>
      <c r="Q8" s="807"/>
      <c r="R8" s="1750" t="s">
        <v>426</v>
      </c>
      <c r="S8" s="1718" t="s">
        <v>425</v>
      </c>
      <c r="T8" s="1725" t="s">
        <v>409</v>
      </c>
      <c r="U8" s="1725" t="s">
        <v>410</v>
      </c>
      <c r="V8" s="1718" t="s">
        <v>204</v>
      </c>
      <c r="W8" s="1725" t="s">
        <v>245</v>
      </c>
      <c r="X8" s="1754" t="s">
        <v>468</v>
      </c>
      <c r="Y8" s="1754" t="s">
        <v>470</v>
      </c>
      <c r="Z8" s="1718" t="s">
        <v>246</v>
      </c>
      <c r="AA8" s="1718" t="s">
        <v>428</v>
      </c>
      <c r="AB8" s="807"/>
      <c r="AC8" s="1718" t="s">
        <v>419</v>
      </c>
      <c r="AD8" s="1718" t="s">
        <v>247</v>
      </c>
      <c r="AE8" s="1718" t="s">
        <v>370</v>
      </c>
      <c r="AF8" s="1720" t="s">
        <v>372</v>
      </c>
      <c r="AG8" s="1718" t="s">
        <v>209</v>
      </c>
      <c r="AH8" s="1718" t="s">
        <v>210</v>
      </c>
      <c r="AI8" s="1718" t="s">
        <v>189</v>
      </c>
      <c r="AJ8" s="1718" t="s">
        <v>205</v>
      </c>
      <c r="AK8" s="1750" t="s">
        <v>371</v>
      </c>
      <c r="AL8" s="1718" t="s">
        <v>197</v>
      </c>
      <c r="AM8" s="1750" t="s">
        <v>471</v>
      </c>
      <c r="AN8" s="1718" t="s">
        <v>202</v>
      </c>
      <c r="AO8" s="1780"/>
      <c r="AP8" s="1780"/>
      <c r="AQ8" s="1728"/>
    </row>
    <row r="9" spans="1:43" ht="16.5" customHeight="1" x14ac:dyDescent="0.25">
      <c r="A9" s="727"/>
      <c r="B9" s="1733"/>
      <c r="C9" s="1734"/>
      <c r="D9" s="1735"/>
      <c r="E9" s="1740"/>
      <c r="F9" s="1742"/>
      <c r="G9" s="1740"/>
      <c r="H9" s="1740"/>
      <c r="I9" s="1740"/>
      <c r="J9" s="1719"/>
      <c r="K9" s="1751"/>
      <c r="L9" s="1719"/>
      <c r="M9" s="1719"/>
      <c r="N9" s="1747"/>
      <c r="O9" s="1749"/>
      <c r="P9" s="1719"/>
      <c r="Q9" s="808"/>
      <c r="R9" s="1751"/>
      <c r="S9" s="1719"/>
      <c r="T9" s="1726"/>
      <c r="U9" s="1726"/>
      <c r="V9" s="1719"/>
      <c r="W9" s="1726"/>
      <c r="X9" s="1755"/>
      <c r="Y9" s="1755"/>
      <c r="Z9" s="1719"/>
      <c r="AA9" s="1719"/>
      <c r="AB9" s="808"/>
      <c r="AC9" s="1719"/>
      <c r="AD9" s="1719"/>
      <c r="AE9" s="1719"/>
      <c r="AF9" s="1721"/>
      <c r="AG9" s="1719"/>
      <c r="AH9" s="1719"/>
      <c r="AI9" s="1719"/>
      <c r="AJ9" s="1719"/>
      <c r="AK9" s="1751"/>
      <c r="AL9" s="1719"/>
      <c r="AM9" s="1751"/>
      <c r="AN9" s="1719"/>
      <c r="AO9" s="1755"/>
      <c r="AP9" s="1755"/>
      <c r="AQ9" s="1728"/>
    </row>
    <row r="10" spans="1:43" ht="16.5" customHeight="1" x14ac:dyDescent="0.25">
      <c r="A10" s="727"/>
      <c r="B10" s="1733"/>
      <c r="C10" s="1734"/>
      <c r="D10" s="1735"/>
      <c r="E10" s="1740"/>
      <c r="F10" s="1742"/>
      <c r="G10" s="1740"/>
      <c r="H10" s="1740"/>
      <c r="I10" s="1740"/>
      <c r="J10" s="1719"/>
      <c r="K10" s="1751"/>
      <c r="L10" s="1719"/>
      <c r="M10" s="1719"/>
      <c r="N10" s="1747"/>
      <c r="O10" s="1749"/>
      <c r="P10" s="1719"/>
      <c r="Q10" s="808"/>
      <c r="R10" s="1751"/>
      <c r="S10" s="1719"/>
      <c r="T10" s="1726"/>
      <c r="U10" s="1726"/>
      <c r="V10" s="1719"/>
      <c r="W10" s="1726"/>
      <c r="X10" s="1755"/>
      <c r="Y10" s="1755"/>
      <c r="Z10" s="1719"/>
      <c r="AA10" s="1719"/>
      <c r="AB10" s="808"/>
      <c r="AC10" s="1719"/>
      <c r="AD10" s="1719"/>
      <c r="AE10" s="1719"/>
      <c r="AF10" s="1721"/>
      <c r="AG10" s="1719"/>
      <c r="AH10" s="1719"/>
      <c r="AI10" s="1719"/>
      <c r="AJ10" s="1719"/>
      <c r="AK10" s="1751"/>
      <c r="AL10" s="1719"/>
      <c r="AM10" s="1751"/>
      <c r="AN10" s="1719"/>
      <c r="AO10" s="1755"/>
      <c r="AP10" s="1755"/>
      <c r="AQ10" s="1728"/>
    </row>
    <row r="11" spans="1:43" ht="16.5" customHeight="1" x14ac:dyDescent="0.25">
      <c r="A11" s="727" t="s">
        <v>412</v>
      </c>
      <c r="B11" s="1733"/>
      <c r="C11" s="1734"/>
      <c r="D11" s="1735"/>
      <c r="E11" s="1740"/>
      <c r="F11" s="1742"/>
      <c r="G11" s="1740"/>
      <c r="H11" s="1740"/>
      <c r="I11" s="1740"/>
      <c r="J11" s="1719"/>
      <c r="K11" s="1751"/>
      <c r="L11" s="1719"/>
      <c r="M11" s="1719"/>
      <c r="N11" s="1747"/>
      <c r="O11" s="1749"/>
      <c r="P11" s="1719"/>
      <c r="Q11" s="808"/>
      <c r="R11" s="1751"/>
      <c r="S11" s="1719"/>
      <c r="T11" s="1726"/>
      <c r="U11" s="1726"/>
      <c r="V11" s="1719"/>
      <c r="W11" s="1726"/>
      <c r="X11" s="1755"/>
      <c r="Y11" s="1755"/>
      <c r="Z11" s="1719"/>
      <c r="AA11" s="1719"/>
      <c r="AB11" s="808"/>
      <c r="AC11" s="1719"/>
      <c r="AD11" s="1719"/>
      <c r="AE11" s="1719"/>
      <c r="AF11" s="1721"/>
      <c r="AG11" s="1719"/>
      <c r="AH11" s="1719"/>
      <c r="AI11" s="1719"/>
      <c r="AJ11" s="1719"/>
      <c r="AK11" s="1751"/>
      <c r="AL11" s="1719"/>
      <c r="AM11" s="1751"/>
      <c r="AN11" s="1719"/>
      <c r="AO11" s="1755"/>
      <c r="AP11" s="1755"/>
      <c r="AQ11" s="1728"/>
    </row>
    <row r="12" spans="1:43" ht="16.5" customHeight="1" x14ac:dyDescent="0.25">
      <c r="A12" s="727" t="s">
        <v>411</v>
      </c>
      <c r="B12" s="1733"/>
      <c r="C12" s="1734"/>
      <c r="D12" s="1735"/>
      <c r="E12" s="1740"/>
      <c r="F12" s="1742"/>
      <c r="G12" s="1740"/>
      <c r="H12" s="1740"/>
      <c r="I12" s="1740"/>
      <c r="J12" s="1719"/>
      <c r="K12" s="1751"/>
      <c r="L12" s="1719"/>
      <c r="M12" s="1719"/>
      <c r="N12" s="1747"/>
      <c r="O12" s="1749"/>
      <c r="P12" s="1719"/>
      <c r="Q12" s="808"/>
      <c r="R12" s="1751"/>
      <c r="S12" s="1719"/>
      <c r="T12" s="1726"/>
      <c r="U12" s="1726"/>
      <c r="V12" s="1719"/>
      <c r="W12" s="1726"/>
      <c r="X12" s="1755"/>
      <c r="Y12" s="1755"/>
      <c r="Z12" s="1719"/>
      <c r="AA12" s="1719"/>
      <c r="AB12" s="808"/>
      <c r="AC12" s="1719"/>
      <c r="AD12" s="1719"/>
      <c r="AE12" s="1719"/>
      <c r="AF12" s="1721"/>
      <c r="AG12" s="1719"/>
      <c r="AH12" s="1719"/>
      <c r="AI12" s="1719"/>
      <c r="AJ12" s="1719"/>
      <c r="AK12" s="1751"/>
      <c r="AL12" s="1719"/>
      <c r="AM12" s="1751"/>
      <c r="AN12" s="1719"/>
      <c r="AO12" s="1755"/>
      <c r="AP12" s="1755"/>
      <c r="AQ12" s="1728"/>
    </row>
    <row r="13" spans="1:43" ht="16.5" customHeight="1" x14ac:dyDescent="0.25">
      <c r="A13" s="727" t="s">
        <v>213</v>
      </c>
      <c r="B13" s="1733"/>
      <c r="C13" s="1734"/>
      <c r="D13" s="1735"/>
      <c r="E13" s="1740"/>
      <c r="F13" s="1742"/>
      <c r="G13" s="1740"/>
      <c r="H13" s="1740"/>
      <c r="I13" s="1740"/>
      <c r="J13" s="1719"/>
      <c r="K13" s="1751"/>
      <c r="L13" s="1719"/>
      <c r="M13" s="1719"/>
      <c r="N13" s="1747"/>
      <c r="O13" s="1749"/>
      <c r="P13" s="1719"/>
      <c r="Q13" s="808"/>
      <c r="R13" s="1751"/>
      <c r="S13" s="1719"/>
      <c r="T13" s="1726"/>
      <c r="U13" s="1726"/>
      <c r="V13" s="1719"/>
      <c r="W13" s="1726"/>
      <c r="X13" s="1755"/>
      <c r="Y13" s="1755"/>
      <c r="Z13" s="1719"/>
      <c r="AA13" s="1719"/>
      <c r="AB13" s="808"/>
      <c r="AC13" s="1719"/>
      <c r="AD13" s="1719"/>
      <c r="AE13" s="1719"/>
      <c r="AF13" s="1721"/>
      <c r="AG13" s="1719"/>
      <c r="AH13" s="1719"/>
      <c r="AI13" s="1719"/>
      <c r="AJ13" s="1719"/>
      <c r="AK13" s="1751"/>
      <c r="AL13" s="1719"/>
      <c r="AM13" s="1751"/>
      <c r="AN13" s="1719"/>
      <c r="AO13" s="1755"/>
      <c r="AP13" s="1755"/>
      <c r="AQ13" s="1728"/>
    </row>
    <row r="14" spans="1:43" ht="16.5" customHeight="1" x14ac:dyDescent="0.25">
      <c r="A14" s="727"/>
      <c r="B14" s="1733"/>
      <c r="C14" s="1734"/>
      <c r="D14" s="1735"/>
      <c r="E14" s="1740"/>
      <c r="F14" s="1742"/>
      <c r="G14" s="1740"/>
      <c r="H14" s="1740"/>
      <c r="I14" s="1740"/>
      <c r="J14" s="1719"/>
      <c r="K14" s="1751"/>
      <c r="L14" s="1745"/>
      <c r="M14" s="1745"/>
      <c r="N14" s="1748"/>
      <c r="O14" s="1749"/>
      <c r="P14" s="1745"/>
      <c r="Q14" s="808"/>
      <c r="R14" s="1751"/>
      <c r="S14" s="1719"/>
      <c r="T14" s="1726"/>
      <c r="U14" s="1726"/>
      <c r="V14" s="1745"/>
      <c r="W14" s="1726"/>
      <c r="X14" s="1755"/>
      <c r="Y14" s="1755"/>
      <c r="Z14" s="1719"/>
      <c r="AA14" s="1719"/>
      <c r="AB14" s="808"/>
      <c r="AC14" s="1719"/>
      <c r="AD14" s="1719"/>
      <c r="AE14" s="1719"/>
      <c r="AF14" s="1721"/>
      <c r="AG14" s="1719"/>
      <c r="AH14" s="1719"/>
      <c r="AI14" s="1719"/>
      <c r="AJ14" s="1719"/>
      <c r="AK14" s="1751"/>
      <c r="AL14" s="1719"/>
      <c r="AM14" s="1751"/>
      <c r="AN14" s="1719"/>
      <c r="AO14" s="1755"/>
      <c r="AP14" s="1755"/>
      <c r="AQ14" s="1728"/>
    </row>
    <row r="15" spans="1:43" ht="16.5" customHeight="1" x14ac:dyDescent="0.25">
      <c r="A15" s="727"/>
      <c r="B15" s="1736"/>
      <c r="C15" s="1737"/>
      <c r="D15" s="1738"/>
      <c r="E15" s="1740"/>
      <c r="F15" s="1742"/>
      <c r="G15" s="1740"/>
      <c r="H15" s="1740"/>
      <c r="I15" s="1740"/>
      <c r="J15" s="1722"/>
      <c r="K15" s="1753"/>
      <c r="L15" s="389" t="s">
        <v>1</v>
      </c>
      <c r="M15" s="389" t="s">
        <v>417</v>
      </c>
      <c r="N15" s="770" t="s">
        <v>1</v>
      </c>
      <c r="O15" s="1749"/>
      <c r="P15" s="389" t="s">
        <v>63</v>
      </c>
      <c r="Q15" s="810"/>
      <c r="R15" s="1751"/>
      <c r="S15" s="1719"/>
      <c r="T15" s="389" t="s">
        <v>1</v>
      </c>
      <c r="U15" s="389" t="s">
        <v>418</v>
      </c>
      <c r="V15" s="389" t="s">
        <v>1</v>
      </c>
      <c r="W15" s="389" t="s">
        <v>1</v>
      </c>
      <c r="X15" s="798" t="s">
        <v>2</v>
      </c>
      <c r="Y15" s="798" t="s">
        <v>487</v>
      </c>
      <c r="Z15" s="1719"/>
      <c r="AA15" s="1719"/>
      <c r="AB15" s="808"/>
      <c r="AC15" s="1719"/>
      <c r="AD15" s="1719"/>
      <c r="AE15" s="1719"/>
      <c r="AF15" s="1722"/>
      <c r="AG15" s="1719"/>
      <c r="AH15" s="1719"/>
      <c r="AI15" s="1719"/>
      <c r="AJ15" s="1719"/>
      <c r="AK15" s="1751"/>
      <c r="AL15" s="1719"/>
      <c r="AM15" s="1751"/>
      <c r="AN15" s="1719"/>
      <c r="AO15" s="1781"/>
      <c r="AP15" s="1781"/>
      <c r="AQ15" s="1728"/>
    </row>
    <row r="16" spans="1:43" ht="16.5" customHeight="1" thickBot="1" x14ac:dyDescent="0.3">
      <c r="A16" s="8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0" t="s">
        <v>365</v>
      </c>
      <c r="J16" s="501" t="s">
        <v>365</v>
      </c>
      <c r="K16" s="501" t="s">
        <v>365</v>
      </c>
      <c r="L16" s="501" t="s">
        <v>365</v>
      </c>
      <c r="M16" s="501" t="s">
        <v>365</v>
      </c>
      <c r="N16" s="758" t="s">
        <v>365</v>
      </c>
      <c r="O16" s="501"/>
      <c r="P16" s="501" t="s">
        <v>11</v>
      </c>
      <c r="Q16" s="811"/>
      <c r="R16" s="797" t="s">
        <v>366</v>
      </c>
      <c r="S16" s="501" t="s">
        <v>366</v>
      </c>
      <c r="T16" s="501" t="s">
        <v>364</v>
      </c>
      <c r="U16" s="501" t="s">
        <v>364</v>
      </c>
      <c r="V16" s="501" t="s">
        <v>12</v>
      </c>
      <c r="W16" s="501" t="s">
        <v>12</v>
      </c>
      <c r="X16" s="797" t="s">
        <v>364</v>
      </c>
      <c r="Y16" s="797" t="s">
        <v>364</v>
      </c>
      <c r="Z16" s="501" t="s">
        <v>365</v>
      </c>
      <c r="AA16" s="499" t="s">
        <v>72</v>
      </c>
      <c r="AB16" s="820"/>
      <c r="AC16" s="749" t="s">
        <v>237</v>
      </c>
      <c r="AD16" s="501" t="s">
        <v>365</v>
      </c>
      <c r="AE16" s="501" t="s">
        <v>365</v>
      </c>
      <c r="AF16" s="501" t="s">
        <v>365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365</v>
      </c>
      <c r="AN16" s="501" t="s">
        <v>75</v>
      </c>
      <c r="AO16" s="797"/>
      <c r="AP16" s="921"/>
      <c r="AQ16" s="1779"/>
    </row>
    <row r="17" spans="1:46" ht="16.5" customHeight="1" x14ac:dyDescent="0.25">
      <c r="A17" s="790" t="s">
        <v>451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439</v>
      </c>
    </row>
    <row r="18" spans="1:46" ht="16.5" customHeight="1" x14ac:dyDescent="0.25">
      <c r="A18" s="821" t="s">
        <v>475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82" t="s">
        <v>481</v>
      </c>
      <c r="G18" s="1783"/>
      <c r="H18" s="1783"/>
      <c r="I18" s="1783"/>
      <c r="J18" s="1783"/>
      <c r="K18" s="1783"/>
      <c r="L18" s="1783"/>
      <c r="M18" s="1783"/>
      <c r="N18" s="1783"/>
      <c r="O18" s="1783"/>
      <c r="P18" s="1783"/>
      <c r="Q18" s="1783"/>
      <c r="R18" s="1783"/>
      <c r="S18" s="1783"/>
      <c r="T18" s="1783"/>
      <c r="U18" s="1783"/>
      <c r="V18" s="1783"/>
      <c r="W18" s="1783"/>
      <c r="X18" s="1783"/>
      <c r="Y18" s="1783"/>
      <c r="Z18" s="1783"/>
      <c r="AA18" s="1783"/>
      <c r="AB18" s="1783"/>
      <c r="AC18" s="1783"/>
      <c r="AD18" s="1783"/>
      <c r="AE18" s="1783"/>
      <c r="AF18" s="1783"/>
      <c r="AG18" s="1783"/>
      <c r="AH18" s="1783"/>
      <c r="AI18" s="1783"/>
      <c r="AJ18" s="1783"/>
      <c r="AK18" s="1783"/>
      <c r="AL18" s="1783"/>
      <c r="AM18" s="1783"/>
      <c r="AN18" s="1783"/>
      <c r="AO18" s="1783"/>
      <c r="AP18" s="1784"/>
      <c r="AQ18" s="840" t="s">
        <v>452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453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439</v>
      </c>
    </row>
    <row r="21" spans="1:46" ht="16.5" customHeight="1" x14ac:dyDescent="0.25">
      <c r="A21" s="895" t="s">
        <v>413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454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452</v>
      </c>
    </row>
    <row r="23" spans="1:46" ht="16.5" customHeight="1" x14ac:dyDescent="0.25">
      <c r="A23" s="920" t="s">
        <v>415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473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455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456</v>
      </c>
    </row>
    <row r="27" spans="1:46" ht="16.5" customHeight="1" x14ac:dyDescent="0.25">
      <c r="A27" s="821" t="s">
        <v>475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715" t="s">
        <v>481</v>
      </c>
      <c r="G27" s="1716"/>
      <c r="H27" s="1716"/>
      <c r="I27" s="1716"/>
      <c r="J27" s="1716"/>
      <c r="K27" s="1716"/>
      <c r="L27" s="1716"/>
      <c r="M27" s="1716"/>
      <c r="N27" s="1716"/>
      <c r="O27" s="1716"/>
      <c r="P27" s="1716"/>
      <c r="Q27" s="1716"/>
      <c r="R27" s="1716"/>
      <c r="S27" s="1716"/>
      <c r="T27" s="1716"/>
      <c r="U27" s="1716"/>
      <c r="V27" s="1716"/>
      <c r="W27" s="1716"/>
      <c r="X27" s="1716"/>
      <c r="Y27" s="1716"/>
      <c r="Z27" s="1716"/>
      <c r="AA27" s="1716"/>
      <c r="AB27" s="1716"/>
      <c r="AC27" s="1716"/>
      <c r="AD27" s="1716"/>
      <c r="AE27" s="1716"/>
      <c r="AF27" s="1716"/>
      <c r="AG27" s="1716"/>
      <c r="AH27" s="1716"/>
      <c r="AI27" s="1716"/>
      <c r="AJ27" s="1716"/>
      <c r="AK27" s="1716"/>
      <c r="AL27" s="1716"/>
      <c r="AM27" s="1716"/>
      <c r="AN27" s="1716"/>
      <c r="AO27" s="1716"/>
      <c r="AP27" s="1717"/>
      <c r="AQ27" s="842" t="s">
        <v>462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457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456</v>
      </c>
      <c r="AT29" t="s">
        <v>314</v>
      </c>
    </row>
    <row r="30" spans="1:46" ht="16.5" customHeight="1" x14ac:dyDescent="0.25">
      <c r="A30" s="821" t="s">
        <v>475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715" t="s">
        <v>481</v>
      </c>
      <c r="G30" s="1716"/>
      <c r="H30" s="1716"/>
      <c r="I30" s="1716"/>
      <c r="J30" s="1716"/>
      <c r="K30" s="1716"/>
      <c r="L30" s="1716"/>
      <c r="M30" s="1716"/>
      <c r="N30" s="1716"/>
      <c r="O30" s="1716"/>
      <c r="P30" s="1716"/>
      <c r="Q30" s="1716"/>
      <c r="R30" s="1716"/>
      <c r="S30" s="1716"/>
      <c r="T30" s="1716"/>
      <c r="U30" s="1716"/>
      <c r="V30" s="1716"/>
      <c r="W30" s="1716"/>
      <c r="X30" s="1716"/>
      <c r="Y30" s="1716"/>
      <c r="Z30" s="1716"/>
      <c r="AA30" s="1716"/>
      <c r="AB30" s="1716"/>
      <c r="AC30" s="1716"/>
      <c r="AD30" s="1716"/>
      <c r="AE30" s="1716"/>
      <c r="AF30" s="1716"/>
      <c r="AG30" s="1716"/>
      <c r="AH30" s="1716"/>
      <c r="AI30" s="1716"/>
      <c r="AJ30" s="1716"/>
      <c r="AK30" s="1716"/>
      <c r="AL30" s="1716"/>
      <c r="AM30" s="1716"/>
      <c r="AN30" s="1716"/>
      <c r="AO30" s="1716"/>
      <c r="AP30" s="1717"/>
      <c r="AQ30" s="842" t="s">
        <v>462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458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456</v>
      </c>
    </row>
    <row r="33" spans="1:46" ht="16.5" customHeight="1" x14ac:dyDescent="0.25">
      <c r="A33" s="821" t="s">
        <v>475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715" t="s">
        <v>481</v>
      </c>
      <c r="G33" s="1716"/>
      <c r="H33" s="1716"/>
      <c r="I33" s="1716"/>
      <c r="J33" s="1716"/>
      <c r="K33" s="1716"/>
      <c r="L33" s="1716"/>
      <c r="M33" s="1716"/>
      <c r="N33" s="1716"/>
      <c r="O33" s="1716"/>
      <c r="P33" s="1716"/>
      <c r="Q33" s="1716"/>
      <c r="R33" s="1716"/>
      <c r="S33" s="1716"/>
      <c r="T33" s="1716"/>
      <c r="U33" s="1716"/>
      <c r="V33" s="1716"/>
      <c r="W33" s="1716"/>
      <c r="X33" s="1716"/>
      <c r="Y33" s="1716"/>
      <c r="Z33" s="1716"/>
      <c r="AA33" s="1716"/>
      <c r="AB33" s="1716"/>
      <c r="AC33" s="1716"/>
      <c r="AD33" s="1716"/>
      <c r="AE33" s="1716"/>
      <c r="AF33" s="1716"/>
      <c r="AG33" s="1716"/>
      <c r="AH33" s="1716"/>
      <c r="AI33" s="1716"/>
      <c r="AJ33" s="1716"/>
      <c r="AK33" s="1716"/>
      <c r="AL33" s="1716"/>
      <c r="AM33" s="1716"/>
      <c r="AN33" s="1716"/>
      <c r="AO33" s="1716"/>
      <c r="AP33" s="1717"/>
      <c r="AQ33" s="842" t="s">
        <v>459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317</v>
      </c>
    </row>
    <row r="35" spans="1:46" ht="16.5" customHeight="1" x14ac:dyDescent="0.25">
      <c r="A35" s="790" t="s">
        <v>460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456</v>
      </c>
    </row>
    <row r="36" spans="1:46" ht="16.5" customHeight="1" x14ac:dyDescent="0.25">
      <c r="A36" s="821" t="s">
        <v>475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715" t="s">
        <v>481</v>
      </c>
      <c r="G36" s="1716"/>
      <c r="H36" s="1716"/>
      <c r="I36" s="1716"/>
      <c r="J36" s="1716"/>
      <c r="K36" s="1716"/>
      <c r="L36" s="1716"/>
      <c r="M36" s="1716"/>
      <c r="N36" s="1716"/>
      <c r="O36" s="1716"/>
      <c r="P36" s="1716"/>
      <c r="Q36" s="1716"/>
      <c r="R36" s="1716"/>
      <c r="S36" s="1716"/>
      <c r="T36" s="1716"/>
      <c r="U36" s="1716"/>
      <c r="V36" s="1716"/>
      <c r="W36" s="1716"/>
      <c r="X36" s="1716"/>
      <c r="Y36" s="1716"/>
      <c r="Z36" s="1716"/>
      <c r="AA36" s="1716"/>
      <c r="AB36" s="1716"/>
      <c r="AC36" s="1716"/>
      <c r="AD36" s="1716"/>
      <c r="AE36" s="1716"/>
      <c r="AF36" s="1716"/>
      <c r="AG36" s="1716"/>
      <c r="AH36" s="1716"/>
      <c r="AI36" s="1716"/>
      <c r="AJ36" s="1716"/>
      <c r="AK36" s="1716"/>
      <c r="AL36" s="1716"/>
      <c r="AM36" s="1716"/>
      <c r="AN36" s="1716"/>
      <c r="AO36" s="1716"/>
      <c r="AP36" s="1717"/>
      <c r="AQ36" s="842" t="s">
        <v>459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461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439</v>
      </c>
    </row>
    <row r="39" spans="1:46" ht="16.5" customHeight="1" x14ac:dyDescent="0.25">
      <c r="A39" s="895" t="s">
        <v>413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454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474</v>
      </c>
    </row>
    <row r="41" spans="1:46" ht="16.5" customHeight="1" x14ac:dyDescent="0.25">
      <c r="A41" s="908" t="s">
        <v>415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473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484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485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483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480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463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439</v>
      </c>
    </row>
    <row r="49" spans="1:43" ht="16.5" customHeight="1" x14ac:dyDescent="0.25">
      <c r="A49" s="879" t="s">
        <v>413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454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452</v>
      </c>
    </row>
    <row r="51" spans="1:43" ht="16.5" customHeight="1" x14ac:dyDescent="0.25">
      <c r="A51" s="881" t="s">
        <v>415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473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464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413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439</v>
      </c>
    </row>
    <row r="56" spans="1:43" ht="16.5" customHeight="1" x14ac:dyDescent="0.25">
      <c r="A56" s="728" t="s">
        <v>454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452</v>
      </c>
    </row>
    <row r="57" spans="1:43" ht="16.5" customHeight="1" x14ac:dyDescent="0.25">
      <c r="A57" s="881" t="s">
        <v>415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486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473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465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478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466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479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A1:E1"/>
    <mergeCell ref="A2:E2"/>
    <mergeCell ref="A3:E3"/>
    <mergeCell ref="A5:I5"/>
    <mergeCell ref="A6:I6"/>
    <mergeCell ref="B7:D15"/>
    <mergeCell ref="E7:E15"/>
    <mergeCell ref="F7:F15"/>
    <mergeCell ref="G7:G15"/>
    <mergeCell ref="H7:H15"/>
    <mergeCell ref="AK8:AK15"/>
    <mergeCell ref="W8:W14"/>
    <mergeCell ref="T7:U7"/>
    <mergeCell ref="P8:P14"/>
    <mergeCell ref="R8:R15"/>
    <mergeCell ref="S8:S15"/>
    <mergeCell ref="T8:T14"/>
    <mergeCell ref="U8:U14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621</v>
      </c>
      <c r="B1">
        <v>119134</v>
      </c>
    </row>
    <row r="2" spans="1:2" x14ac:dyDescent="0.25">
      <c r="A2" t="s">
        <v>620</v>
      </c>
      <c r="B2" t="s">
        <v>644</v>
      </c>
    </row>
    <row r="3" spans="1:2" x14ac:dyDescent="0.25">
      <c r="A3" t="s">
        <v>619</v>
      </c>
      <c r="B3" t="s">
        <v>635</v>
      </c>
    </row>
    <row r="5" spans="1:2" x14ac:dyDescent="0.25">
      <c r="A5" t="s">
        <v>623</v>
      </c>
    </row>
    <row r="6" spans="1:2" x14ac:dyDescent="0.25">
      <c r="A6" s="312" t="s">
        <v>628</v>
      </c>
      <c r="B6" t="s">
        <v>624</v>
      </c>
    </row>
    <row r="7" spans="1:2" x14ac:dyDescent="0.25">
      <c r="A7" s="312"/>
      <c r="B7" t="s">
        <v>641</v>
      </c>
    </row>
    <row r="8" spans="1:2" x14ac:dyDescent="0.25">
      <c r="A8" s="312" t="s">
        <v>628</v>
      </c>
      <c r="B8" t="s">
        <v>625</v>
      </c>
    </row>
    <row r="9" spans="1:2" x14ac:dyDescent="0.25">
      <c r="A9" s="312"/>
      <c r="B9" t="s">
        <v>626</v>
      </c>
    </row>
    <row r="10" spans="1:2" x14ac:dyDescent="0.25">
      <c r="A10" s="312" t="s">
        <v>628</v>
      </c>
      <c r="B10" t="s">
        <v>642</v>
      </c>
    </row>
    <row r="11" spans="1:2" x14ac:dyDescent="0.25">
      <c r="A11" s="312" t="s">
        <v>628</v>
      </c>
      <c r="B11" t="s">
        <v>721</v>
      </c>
    </row>
    <row r="12" spans="1:2" x14ac:dyDescent="0.25">
      <c r="A12" s="312"/>
      <c r="B12" t="s">
        <v>643</v>
      </c>
    </row>
    <row r="13" spans="1:2" x14ac:dyDescent="0.25">
      <c r="A13" s="312"/>
      <c r="B13" t="s">
        <v>631</v>
      </c>
    </row>
    <row r="14" spans="1:2" x14ac:dyDescent="0.25">
      <c r="A14" s="312"/>
      <c r="B14" t="s">
        <v>630</v>
      </c>
    </row>
    <row r="15" spans="1:2" x14ac:dyDescent="0.25">
      <c r="A15" s="312"/>
      <c r="B15" t="s">
        <v>634</v>
      </c>
    </row>
    <row r="16" spans="1:2" x14ac:dyDescent="0.25">
      <c r="A16" s="312"/>
      <c r="B16" t="s">
        <v>629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B11C6-98A0-4348-9FAD-0440897732A1}">
  <sheetPr>
    <tabColor rgb="FFFF0000"/>
  </sheetPr>
  <dimension ref="A1:T32"/>
  <sheetViews>
    <sheetView zoomScale="80" zoomScaleNormal="80" workbookViewId="0">
      <selection sqref="A1:T1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1819"/>
      <c r="B1" s="1820"/>
      <c r="C1" s="1820"/>
      <c r="D1" s="1820"/>
      <c r="E1" s="1820"/>
      <c r="F1" s="1820"/>
      <c r="G1" s="1820"/>
      <c r="H1" s="1820"/>
      <c r="I1" s="1820"/>
      <c r="J1" s="1820"/>
      <c r="K1" s="1820"/>
      <c r="L1" s="1820"/>
      <c r="M1" s="1820"/>
      <c r="N1" s="1820"/>
      <c r="O1" s="1820"/>
      <c r="P1" s="1820"/>
      <c r="Q1" s="1820"/>
      <c r="R1" s="1820"/>
      <c r="S1" s="1820"/>
      <c r="T1" s="1821"/>
    </row>
    <row r="2" spans="1:20" ht="19.5" customHeight="1" thickBot="1" x14ac:dyDescent="0.35">
      <c r="A2" s="1822" t="s">
        <v>213</v>
      </c>
      <c r="B2" s="1822"/>
      <c r="C2" s="1822"/>
      <c r="D2" s="1822"/>
      <c r="E2" s="1822"/>
      <c r="F2" s="1823" t="s">
        <v>216</v>
      </c>
      <c r="G2" s="1824"/>
      <c r="H2" s="1824"/>
      <c r="I2" s="1825"/>
      <c r="J2" s="1826" t="s">
        <v>671</v>
      </c>
      <c r="K2" s="1825"/>
      <c r="L2" s="1199">
        <v>254</v>
      </c>
      <c r="M2" s="1130">
        <v>407</v>
      </c>
      <c r="N2" s="23">
        <v>441</v>
      </c>
      <c r="O2" s="1131"/>
      <c r="P2" s="1131"/>
      <c r="Q2" s="1132"/>
      <c r="R2" s="1132"/>
      <c r="S2" s="705"/>
      <c r="T2" s="1132"/>
    </row>
    <row r="3" spans="1:20" ht="87" customHeight="1" x14ac:dyDescent="0.25">
      <c r="A3" s="1827" t="s">
        <v>588</v>
      </c>
      <c r="B3" s="1831" t="s">
        <v>25</v>
      </c>
      <c r="C3" s="1831"/>
      <c r="D3" s="1834" t="s">
        <v>28</v>
      </c>
      <c r="E3" s="1835"/>
      <c r="F3" s="1840" t="s">
        <v>423</v>
      </c>
      <c r="G3" s="1843" t="s">
        <v>422</v>
      </c>
      <c r="H3" s="1846" t="s">
        <v>622</v>
      </c>
      <c r="I3" s="1799" t="s">
        <v>489</v>
      </c>
      <c r="J3" s="1802" t="s">
        <v>636</v>
      </c>
      <c r="K3" s="1805" t="s">
        <v>670</v>
      </c>
      <c r="L3" s="1807" t="s">
        <v>677</v>
      </c>
      <c r="M3" s="1796" t="s">
        <v>675</v>
      </c>
      <c r="N3" s="1812" t="s">
        <v>676</v>
      </c>
      <c r="O3" s="1814"/>
      <c r="P3" s="1786"/>
      <c r="Q3" s="1786"/>
      <c r="R3" s="1786"/>
      <c r="S3" s="1849"/>
      <c r="T3" s="1850" t="s">
        <v>587</v>
      </c>
    </row>
    <row r="4" spans="1:20" ht="15" customHeight="1" x14ac:dyDescent="0.25">
      <c r="A4" s="1828"/>
      <c r="B4" s="1832"/>
      <c r="C4" s="1832"/>
      <c r="D4" s="1836"/>
      <c r="E4" s="1837"/>
      <c r="F4" s="1841"/>
      <c r="G4" s="1844"/>
      <c r="H4" s="1847"/>
      <c r="I4" s="1800"/>
      <c r="J4" s="1803"/>
      <c r="K4" s="1806"/>
      <c r="L4" s="1797"/>
      <c r="M4" s="1797"/>
      <c r="N4" s="1726"/>
      <c r="O4" s="1815"/>
      <c r="P4" s="1808"/>
      <c r="Q4" s="1726"/>
      <c r="R4" s="1726"/>
      <c r="S4" s="1726"/>
      <c r="T4" s="1851"/>
    </row>
    <row r="5" spans="1:20" ht="15.75" customHeight="1" x14ac:dyDescent="0.25">
      <c r="A5" s="1829"/>
      <c r="B5" s="1833"/>
      <c r="C5" s="1833"/>
      <c r="D5" s="1838"/>
      <c r="E5" s="1839"/>
      <c r="F5" s="1842"/>
      <c r="G5" s="1845"/>
      <c r="H5" s="1847"/>
      <c r="I5" s="1801"/>
      <c r="J5" s="1803"/>
      <c r="K5" s="1806"/>
      <c r="L5" s="1797"/>
      <c r="M5" s="1798"/>
      <c r="N5" s="1813"/>
      <c r="O5" s="1815"/>
      <c r="P5" s="1808"/>
      <c r="Q5" s="1726"/>
      <c r="R5" s="1726"/>
      <c r="S5" s="1813"/>
      <c r="T5" s="1851"/>
    </row>
    <row r="6" spans="1:20" x14ac:dyDescent="0.25">
      <c r="A6" s="1829"/>
      <c r="B6" s="1833"/>
      <c r="C6" s="1833"/>
      <c r="D6" s="1838"/>
      <c r="E6" s="1839"/>
      <c r="F6" s="1842"/>
      <c r="G6" s="1845"/>
      <c r="H6" s="1848"/>
      <c r="I6" s="1801"/>
      <c r="J6" s="1804"/>
      <c r="K6" s="1800"/>
      <c r="L6" s="1797"/>
      <c r="M6" s="1134"/>
      <c r="N6" s="1133" t="s">
        <v>633</v>
      </c>
      <c r="O6" s="1816"/>
      <c r="P6" s="1809"/>
      <c r="Q6" s="1787"/>
      <c r="R6" s="1787"/>
      <c r="S6" s="1813"/>
      <c r="T6" s="1851"/>
    </row>
    <row r="7" spans="1:20" ht="15.75" thickBot="1" x14ac:dyDescent="0.3">
      <c r="A7" s="1830"/>
      <c r="B7" s="1046" t="s">
        <v>403</v>
      </c>
      <c r="C7" s="1046" t="s">
        <v>404</v>
      </c>
      <c r="D7" s="1046" t="s">
        <v>26</v>
      </c>
      <c r="E7" s="1073" t="s">
        <v>72</v>
      </c>
      <c r="F7" s="1074" t="s">
        <v>72</v>
      </c>
      <c r="G7" s="1075" t="s">
        <v>365</v>
      </c>
      <c r="H7" s="1407" t="s">
        <v>365</v>
      </c>
      <c r="I7" s="1045" t="s">
        <v>365</v>
      </c>
      <c r="J7" s="1218"/>
      <c r="K7" s="1045"/>
      <c r="L7" s="1222" t="s">
        <v>365</v>
      </c>
      <c r="M7" s="1077" t="s">
        <v>366</v>
      </c>
      <c r="N7" s="1047" t="s">
        <v>364</v>
      </c>
      <c r="O7" s="1076"/>
      <c r="P7" s="1433"/>
      <c r="Q7" s="1124"/>
      <c r="R7" s="1124"/>
      <c r="S7" s="1047"/>
      <c r="T7" s="1852"/>
    </row>
    <row r="8" spans="1:20" x14ac:dyDescent="0.25">
      <c r="A8" s="1438" t="s">
        <v>649</v>
      </c>
      <c r="B8" s="1378">
        <v>0</v>
      </c>
      <c r="C8" s="1378">
        <v>1.52</v>
      </c>
      <c r="D8" s="1379">
        <f>C8-B8</f>
        <v>1.52</v>
      </c>
      <c r="E8" s="1135">
        <f>D8*5280</f>
        <v>8025.6</v>
      </c>
      <c r="F8" s="1380">
        <v>25</v>
      </c>
      <c r="G8" s="1196">
        <f>F8*E8/9</f>
        <v>22293.333333333332</v>
      </c>
      <c r="H8" s="1381"/>
      <c r="I8" s="1197">
        <f>G8+H8</f>
        <v>22293.333333333332</v>
      </c>
      <c r="J8" s="1223">
        <v>1</v>
      </c>
      <c r="K8" s="1136" t="s">
        <v>673</v>
      </c>
      <c r="L8" s="1382">
        <f>I8</f>
        <v>22293.333333333332</v>
      </c>
      <c r="M8" s="1383">
        <f>I8*0.09</f>
        <v>2006.3999999999999</v>
      </c>
      <c r="N8" s="1139">
        <f>I8*(1.5/12/3)</f>
        <v>928.8888888888888</v>
      </c>
      <c r="O8" s="1140"/>
      <c r="P8" s="1434"/>
      <c r="Q8" s="1141"/>
      <c r="R8" s="1141"/>
      <c r="S8" s="1138"/>
      <c r="T8" s="1142"/>
    </row>
    <row r="9" spans="1:20" x14ac:dyDescent="0.25">
      <c r="A9" s="1384"/>
      <c r="B9" s="1387">
        <v>1.52</v>
      </c>
      <c r="C9" s="1387">
        <v>2.1</v>
      </c>
      <c r="D9" s="1385">
        <f>C9-B9</f>
        <v>0.58000000000000007</v>
      </c>
      <c r="E9" s="1421">
        <f>D9*5280</f>
        <v>3062.4000000000005</v>
      </c>
      <c r="F9" s="1419">
        <v>21</v>
      </c>
      <c r="G9" s="1198">
        <f t="shared" ref="G9:G10" si="0">F9*E9/9</f>
        <v>7145.6000000000013</v>
      </c>
      <c r="H9" s="1386"/>
      <c r="I9" s="1195">
        <f>G9+H9</f>
        <v>7145.6000000000013</v>
      </c>
      <c r="J9" s="1223">
        <v>1</v>
      </c>
      <c r="K9" s="1136" t="s">
        <v>673</v>
      </c>
      <c r="L9" s="1382">
        <f>I9</f>
        <v>7145.6000000000013</v>
      </c>
      <c r="M9" s="1383">
        <f>I9*0.09</f>
        <v>643.10400000000004</v>
      </c>
      <c r="N9" s="1139">
        <f t="shared" ref="N9:N22" si="1">I9*(1.5/12/3)</f>
        <v>297.73333333333335</v>
      </c>
      <c r="O9" s="1138"/>
      <c r="P9" s="1435"/>
      <c r="Q9" s="1174"/>
      <c r="R9" s="1141"/>
      <c r="S9" s="1138"/>
      <c r="T9" s="1143"/>
    </row>
    <row r="10" spans="1:20" x14ac:dyDescent="0.25">
      <c r="A10" s="1384"/>
      <c r="B10" s="1387">
        <f>C9</f>
        <v>2.1</v>
      </c>
      <c r="C10" s="1389">
        <v>2.8050000000000002</v>
      </c>
      <c r="D10" s="1385">
        <f t="shared" ref="D10:D22" si="2">C10-B10</f>
        <v>0.70500000000000007</v>
      </c>
      <c r="E10" s="1421">
        <f>D10*5280</f>
        <v>3722.4000000000005</v>
      </c>
      <c r="F10" s="1419">
        <v>22</v>
      </c>
      <c r="G10" s="1198">
        <f t="shared" si="0"/>
        <v>9099.2000000000025</v>
      </c>
      <c r="H10" s="1390"/>
      <c r="I10" s="1427">
        <f>G10+H10</f>
        <v>9099.2000000000025</v>
      </c>
      <c r="J10" s="1428">
        <v>1</v>
      </c>
      <c r="K10" s="1430" t="s">
        <v>673</v>
      </c>
      <c r="L10" s="1431">
        <f>I10</f>
        <v>9099.2000000000025</v>
      </c>
      <c r="M10" s="1383">
        <f>I10*0.09</f>
        <v>818.92800000000022</v>
      </c>
      <c r="N10" s="1139">
        <f t="shared" si="1"/>
        <v>379.13333333333344</v>
      </c>
      <c r="O10" s="1138"/>
      <c r="P10" s="1435"/>
      <c r="Q10" s="1174"/>
      <c r="R10" s="1141"/>
      <c r="S10" s="1138"/>
      <c r="T10" s="1142"/>
    </row>
    <row r="11" spans="1:20" x14ac:dyDescent="0.25">
      <c r="A11" s="1388"/>
      <c r="B11" s="1387">
        <f>C10</f>
        <v>2.8050000000000002</v>
      </c>
      <c r="C11" s="1389">
        <v>2.8769999999999998</v>
      </c>
      <c r="D11" s="1385">
        <f t="shared" si="2"/>
        <v>7.199999999999962E-2</v>
      </c>
      <c r="E11" s="1421">
        <f t="shared" ref="E11:E22" si="3">D11*5280</f>
        <v>380.15999999999798</v>
      </c>
      <c r="F11" s="1425"/>
      <c r="G11" s="1423"/>
      <c r="H11" s="1423"/>
      <c r="I11" s="1422"/>
      <c r="J11" s="1425"/>
      <c r="K11" s="1422"/>
      <c r="L11" s="1425"/>
      <c r="M11" s="1423"/>
      <c r="N11" s="1139"/>
      <c r="O11" s="1138"/>
      <c r="P11" s="1435"/>
      <c r="Q11" s="1174"/>
      <c r="R11" s="1144"/>
      <c r="S11" s="1138"/>
      <c r="T11" s="1142" t="s">
        <v>745</v>
      </c>
    </row>
    <row r="12" spans="1:20" x14ac:dyDescent="0.25">
      <c r="A12" s="1388"/>
      <c r="B12" s="1406">
        <f>C11</f>
        <v>2.8769999999999998</v>
      </c>
      <c r="C12" s="1406">
        <v>3.5419999999999998</v>
      </c>
      <c r="D12" s="1385">
        <f t="shared" si="2"/>
        <v>0.66500000000000004</v>
      </c>
      <c r="E12" s="1421">
        <f t="shared" si="3"/>
        <v>3511.2000000000003</v>
      </c>
      <c r="F12" s="1419">
        <v>28</v>
      </c>
      <c r="G12" s="1198">
        <f>F12*E12/9</f>
        <v>10923.733333333334</v>
      </c>
      <c r="H12" s="1386"/>
      <c r="I12" s="1427">
        <f>G12+H12</f>
        <v>10923.733333333334</v>
      </c>
      <c r="J12" s="1429">
        <v>1</v>
      </c>
      <c r="K12" s="1430" t="s">
        <v>673</v>
      </c>
      <c r="L12" s="1432">
        <f>I12</f>
        <v>10923.733333333334</v>
      </c>
      <c r="M12" s="1417">
        <f>I12*0.09</f>
        <v>983.13599999999997</v>
      </c>
      <c r="N12" s="1139">
        <f t="shared" si="1"/>
        <v>455.15555555555557</v>
      </c>
      <c r="O12" s="1138"/>
      <c r="P12" s="1435"/>
      <c r="Q12" s="1174"/>
      <c r="R12" s="1144"/>
      <c r="S12" s="1138"/>
      <c r="T12" s="1142"/>
    </row>
    <row r="13" spans="1:20" x14ac:dyDescent="0.25">
      <c r="A13" s="1391"/>
      <c r="B13" s="1387">
        <f>C12</f>
        <v>3.5419999999999998</v>
      </c>
      <c r="C13" s="1393">
        <v>4.42</v>
      </c>
      <c r="D13" s="1385">
        <f t="shared" si="2"/>
        <v>0.87800000000000011</v>
      </c>
      <c r="E13" s="1421">
        <f t="shared" si="3"/>
        <v>4635.84</v>
      </c>
      <c r="F13" s="1419">
        <v>22</v>
      </c>
      <c r="G13" s="1198">
        <f>F13*E13/9</f>
        <v>11332.053333333335</v>
      </c>
      <c r="H13" s="1386"/>
      <c r="I13" s="1427">
        <f>G13+H13</f>
        <v>11332.053333333335</v>
      </c>
      <c r="J13" s="1429">
        <v>1</v>
      </c>
      <c r="K13" s="1430" t="s">
        <v>673</v>
      </c>
      <c r="L13" s="1432">
        <f>I13</f>
        <v>11332.053333333335</v>
      </c>
      <c r="M13" s="1383">
        <f>I13*0.09</f>
        <v>1019.8848000000002</v>
      </c>
      <c r="N13" s="1139">
        <f t="shared" si="1"/>
        <v>472.16888888888894</v>
      </c>
      <c r="O13" s="1138"/>
      <c r="P13" s="1435"/>
      <c r="Q13" s="1174"/>
      <c r="R13" s="1141"/>
      <c r="S13" s="1138"/>
    </row>
    <row r="14" spans="1:20" x14ac:dyDescent="0.25">
      <c r="A14" s="1392"/>
      <c r="B14" s="1389">
        <f>C13</f>
        <v>4.42</v>
      </c>
      <c r="C14" s="1389">
        <v>4.5490000000000004</v>
      </c>
      <c r="D14" s="1385">
        <f t="shared" si="2"/>
        <v>0.12900000000000045</v>
      </c>
      <c r="E14" s="1421">
        <f t="shared" si="3"/>
        <v>681.12000000000239</v>
      </c>
      <c r="F14" s="1419">
        <v>22</v>
      </c>
      <c r="G14" s="1198">
        <f>F14*E14/9</f>
        <v>1664.9600000000057</v>
      </c>
      <c r="H14" s="1386"/>
      <c r="I14" s="1427">
        <f>G14+H14</f>
        <v>1664.9600000000057</v>
      </c>
      <c r="J14" s="1429">
        <v>1</v>
      </c>
      <c r="K14" s="1430" t="s">
        <v>673</v>
      </c>
      <c r="L14" s="1432">
        <f>I14</f>
        <v>1664.9600000000057</v>
      </c>
      <c r="M14" s="1383">
        <f>I14*0.09</f>
        <v>149.8464000000005</v>
      </c>
      <c r="N14" s="1139">
        <f t="shared" si="1"/>
        <v>69.373333333333562</v>
      </c>
      <c r="O14" s="1138"/>
      <c r="P14" s="1435"/>
      <c r="Q14" s="1174"/>
      <c r="R14" s="1141"/>
      <c r="S14" s="1138"/>
      <c r="T14" s="1143"/>
    </row>
    <row r="15" spans="1:20" x14ac:dyDescent="0.25">
      <c r="A15" s="1394"/>
      <c r="B15" s="1389">
        <v>4.5490000000000004</v>
      </c>
      <c r="C15" s="1397">
        <v>4.806</v>
      </c>
      <c r="D15" s="1385">
        <f t="shared" si="2"/>
        <v>0.25699999999999967</v>
      </c>
      <c r="E15" s="1421">
        <f t="shared" si="3"/>
        <v>1356.9599999999982</v>
      </c>
      <c r="F15" s="1419">
        <v>22</v>
      </c>
      <c r="G15" s="1198">
        <f>F15*E15/9</f>
        <v>3317.0133333333288</v>
      </c>
      <c r="H15" s="1386"/>
      <c r="I15" s="1427">
        <f>G15+H15</f>
        <v>3317.0133333333288</v>
      </c>
      <c r="J15" s="1429">
        <v>1</v>
      </c>
      <c r="K15" s="1430" t="s">
        <v>673</v>
      </c>
      <c r="L15" s="1432">
        <f>I15</f>
        <v>3317.0133333333288</v>
      </c>
      <c r="M15" s="1383">
        <f>I15*0.09</f>
        <v>298.53119999999956</v>
      </c>
      <c r="N15" s="1139">
        <f t="shared" si="1"/>
        <v>138.20888888888868</v>
      </c>
      <c r="O15" s="1138"/>
      <c r="P15" s="1435"/>
      <c r="Q15" s="1174"/>
      <c r="R15" s="1170"/>
      <c r="S15" s="1169"/>
      <c r="T15" s="1171"/>
    </row>
    <row r="16" spans="1:20" x14ac:dyDescent="0.25">
      <c r="A16" s="1396"/>
      <c r="B16" s="1389">
        <f>C15</f>
        <v>4.806</v>
      </c>
      <c r="C16" s="1397">
        <v>4.8289999999999997</v>
      </c>
      <c r="D16" s="1385">
        <f t="shared" si="2"/>
        <v>2.2999999999999687E-2</v>
      </c>
      <c r="E16" s="1421">
        <f t="shared" si="3"/>
        <v>121.43999999999835</v>
      </c>
      <c r="F16" s="1425"/>
      <c r="G16" s="1423"/>
      <c r="H16" s="1423"/>
      <c r="I16" s="1422"/>
      <c r="J16" s="1425"/>
      <c r="K16" s="1422"/>
      <c r="L16" s="1425"/>
      <c r="M16" s="1423"/>
      <c r="N16" s="1139"/>
      <c r="O16" s="1138"/>
      <c r="P16" s="1435"/>
      <c r="Q16" s="1174"/>
      <c r="R16" s="1141"/>
      <c r="S16" s="1138"/>
      <c r="T16" s="1142" t="s">
        <v>745</v>
      </c>
    </row>
    <row r="17" spans="1:20" x14ac:dyDescent="0.25">
      <c r="A17" s="1398"/>
      <c r="B17" s="1389">
        <v>4.8289999999999997</v>
      </c>
      <c r="C17" s="1389">
        <v>4.9459999999999997</v>
      </c>
      <c r="D17" s="1385">
        <f t="shared" si="2"/>
        <v>0.11699999999999999</v>
      </c>
      <c r="E17" s="1421">
        <f t="shared" si="3"/>
        <v>617.76</v>
      </c>
      <c r="F17" s="1419">
        <v>22</v>
      </c>
      <c r="G17" s="1198">
        <f>F17*E17/9</f>
        <v>1510.08</v>
      </c>
      <c r="H17" s="1386"/>
      <c r="I17" s="1427">
        <f>G17+H17</f>
        <v>1510.08</v>
      </c>
      <c r="J17" s="1429">
        <v>1</v>
      </c>
      <c r="K17" s="1430" t="s">
        <v>673</v>
      </c>
      <c r="L17" s="1432">
        <f>I17</f>
        <v>1510.08</v>
      </c>
      <c r="M17" s="1383">
        <f>I17*0.09</f>
        <v>135.90719999999999</v>
      </c>
      <c r="N17" s="1139">
        <f t="shared" si="1"/>
        <v>62.919999999999995</v>
      </c>
      <c r="O17" s="1138"/>
      <c r="P17" s="1435"/>
      <c r="Q17" s="1174"/>
      <c r="R17" s="1141"/>
      <c r="S17" s="1138"/>
      <c r="T17" s="1143"/>
    </row>
    <row r="18" spans="1:20" x14ac:dyDescent="0.25">
      <c r="A18" s="1396"/>
      <c r="B18" s="1389">
        <v>4.9459999999999997</v>
      </c>
      <c r="C18" s="1389">
        <v>4.9660000000000002</v>
      </c>
      <c r="D18" s="1385">
        <f t="shared" si="2"/>
        <v>2.0000000000000462E-2</v>
      </c>
      <c r="E18" s="1421">
        <f t="shared" si="3"/>
        <v>105.60000000000244</v>
      </c>
      <c r="F18" s="1425"/>
      <c r="G18" s="1423"/>
      <c r="H18" s="1423"/>
      <c r="I18" s="1422"/>
      <c r="J18" s="1425"/>
      <c r="K18" s="1422"/>
      <c r="L18" s="1425"/>
      <c r="M18" s="1423"/>
      <c r="N18" s="1139"/>
      <c r="O18" s="1138"/>
      <c r="P18" s="1435"/>
      <c r="Q18" s="1174"/>
      <c r="R18" s="1141"/>
      <c r="S18" s="1138"/>
      <c r="T18" s="1142" t="s">
        <v>745</v>
      </c>
    </row>
    <row r="19" spans="1:20" x14ac:dyDescent="0.25">
      <c r="A19" s="1396"/>
      <c r="B19" s="1389">
        <v>4.9660000000000002</v>
      </c>
      <c r="C19" s="1397">
        <v>7.0330000000000004</v>
      </c>
      <c r="D19" s="1385">
        <f t="shared" si="2"/>
        <v>2.0670000000000002</v>
      </c>
      <c r="E19" s="1421">
        <f t="shared" si="3"/>
        <v>10913.76</v>
      </c>
      <c r="F19" s="1419">
        <v>22</v>
      </c>
      <c r="G19" s="1198">
        <f t="shared" ref="G19" si="4">F19*E19/9</f>
        <v>26678.080000000002</v>
      </c>
      <c r="H19" s="1386"/>
      <c r="I19" s="1427">
        <f t="shared" ref="I19" si="5">G19+H19</f>
        <v>26678.080000000002</v>
      </c>
      <c r="J19" s="1429">
        <v>1</v>
      </c>
      <c r="K19" s="1430" t="s">
        <v>673</v>
      </c>
      <c r="L19" s="1432">
        <f t="shared" ref="L19" si="6">I19</f>
        <v>26678.080000000002</v>
      </c>
      <c r="M19" s="1383">
        <f t="shared" ref="M19" si="7">I19*0.09</f>
        <v>2401.0272</v>
      </c>
      <c r="N19" s="1139">
        <f t="shared" si="1"/>
        <v>1111.5866666666666</v>
      </c>
      <c r="O19" s="1138"/>
      <c r="P19" s="1435"/>
      <c r="Q19" s="1174"/>
      <c r="R19" s="1141"/>
      <c r="S19" s="1138"/>
    </row>
    <row r="20" spans="1:20" x14ac:dyDescent="0.25">
      <c r="A20" s="1388"/>
      <c r="B20" s="1389">
        <v>7.0330000000000004</v>
      </c>
      <c r="C20" s="1389">
        <v>8.7449999999999992</v>
      </c>
      <c r="D20" s="1385">
        <f t="shared" si="2"/>
        <v>1.7119999999999989</v>
      </c>
      <c r="E20" s="1421">
        <f t="shared" si="3"/>
        <v>9039.3599999999933</v>
      </c>
      <c r="F20" s="1419">
        <v>22</v>
      </c>
      <c r="G20" s="1198">
        <f>F20*E20/9</f>
        <v>22096.213333333319</v>
      </c>
      <c r="H20" s="1386"/>
      <c r="I20" s="1427">
        <f>G20+H20</f>
        <v>22096.213333333319</v>
      </c>
      <c r="J20" s="1429">
        <v>1</v>
      </c>
      <c r="K20" s="1430" t="s">
        <v>673</v>
      </c>
      <c r="L20" s="1432">
        <f>I20</f>
        <v>22096.213333333319</v>
      </c>
      <c r="M20" s="1383">
        <f>I20*0.09</f>
        <v>1988.6591999999987</v>
      </c>
      <c r="N20" s="1139">
        <f t="shared" si="1"/>
        <v>920.67555555555487</v>
      </c>
      <c r="O20" s="1138"/>
      <c r="P20" s="1435"/>
      <c r="Q20" s="1174"/>
      <c r="R20" s="1144"/>
      <c r="S20" s="1138"/>
      <c r="T20" s="1147"/>
    </row>
    <row r="21" spans="1:20" x14ac:dyDescent="0.25">
      <c r="A21" s="1388"/>
      <c r="B21" s="1389">
        <v>8.7449999999999992</v>
      </c>
      <c r="C21" s="1397">
        <v>9.15</v>
      </c>
      <c r="D21" s="1385">
        <f t="shared" si="2"/>
        <v>0.40500000000000114</v>
      </c>
      <c r="E21" s="1421">
        <f t="shared" si="3"/>
        <v>2138.400000000006</v>
      </c>
      <c r="F21" s="1419">
        <v>21</v>
      </c>
      <c r="G21" s="1198">
        <f>F21*E21/9</f>
        <v>4989.600000000014</v>
      </c>
      <c r="H21" s="1386"/>
      <c r="I21" s="1427">
        <f>G21+H21</f>
        <v>4989.600000000014</v>
      </c>
      <c r="J21" s="1429">
        <v>1</v>
      </c>
      <c r="K21" s="1430" t="s">
        <v>673</v>
      </c>
      <c r="L21" s="1432">
        <f>I21</f>
        <v>4989.600000000014</v>
      </c>
      <c r="M21" s="1383">
        <f>I21*0.09</f>
        <v>449.06400000000127</v>
      </c>
      <c r="N21" s="1139">
        <f t="shared" si="1"/>
        <v>207.90000000000057</v>
      </c>
      <c r="O21" s="1138"/>
      <c r="P21" s="1435"/>
      <c r="Q21" s="1174"/>
      <c r="R21" s="1144"/>
      <c r="S21" s="1138"/>
      <c r="T21" s="1147"/>
    </row>
    <row r="22" spans="1:20" x14ac:dyDescent="0.25">
      <c r="A22" s="1396"/>
      <c r="B22" s="1389">
        <v>9.15</v>
      </c>
      <c r="C22" s="1397">
        <v>10</v>
      </c>
      <c r="D22" s="1385">
        <f t="shared" si="2"/>
        <v>0.84999999999999964</v>
      </c>
      <c r="E22" s="1421">
        <f t="shared" si="3"/>
        <v>4487.9999999999982</v>
      </c>
      <c r="F22" s="1419">
        <v>21</v>
      </c>
      <c r="G22" s="1198">
        <f>F22*E22/9</f>
        <v>10471.999999999995</v>
      </c>
      <c r="H22" s="1386"/>
      <c r="I22" s="1427">
        <f>G22+H22</f>
        <v>10471.999999999995</v>
      </c>
      <c r="J22" s="1429">
        <v>1</v>
      </c>
      <c r="K22" s="1430" t="s">
        <v>673</v>
      </c>
      <c r="L22" s="1432">
        <f>I22</f>
        <v>10471.999999999995</v>
      </c>
      <c r="M22" s="1383">
        <f>I22*0.09</f>
        <v>942.47999999999945</v>
      </c>
      <c r="N22" s="1139">
        <f t="shared" si="1"/>
        <v>436.33333333333309</v>
      </c>
      <c r="O22" s="1138"/>
      <c r="P22" s="1435"/>
      <c r="Q22" s="1174"/>
      <c r="R22" s="1141"/>
      <c r="S22" s="1138"/>
      <c r="T22" s="1143"/>
    </row>
    <row r="23" spans="1:20" x14ac:dyDescent="0.25">
      <c r="A23" s="1392"/>
      <c r="B23" s="1410"/>
      <c r="C23" s="1410"/>
      <c r="D23" s="1410"/>
      <c r="E23" s="1424"/>
      <c r="F23" s="1426"/>
      <c r="G23" s="1410"/>
      <c r="H23" s="1410"/>
      <c r="I23" s="1424"/>
      <c r="J23" s="1426"/>
      <c r="K23" s="1424"/>
      <c r="L23" s="1426"/>
      <c r="M23" s="1410"/>
      <c r="N23" s="1139"/>
      <c r="O23" s="1146"/>
      <c r="P23" s="1434"/>
      <c r="Q23" s="1141"/>
      <c r="R23" s="1141"/>
      <c r="S23" s="1138"/>
      <c r="T23" s="1148"/>
    </row>
    <row r="24" spans="1:20" x14ac:dyDescent="0.25">
      <c r="A24" s="1399"/>
      <c r="B24" s="1410"/>
      <c r="C24" s="1410"/>
      <c r="D24" s="1410"/>
      <c r="E24" s="1424"/>
      <c r="F24" s="1426"/>
      <c r="G24" s="1410"/>
      <c r="H24" s="1410"/>
      <c r="I24" s="1424"/>
      <c r="J24" s="1426"/>
      <c r="K24" s="1424"/>
      <c r="L24" s="1426"/>
      <c r="M24" s="1410"/>
      <c r="N24" s="1139"/>
      <c r="O24" s="1146"/>
      <c r="P24" s="1434"/>
      <c r="Q24" s="1141"/>
      <c r="R24" s="1141"/>
      <c r="S24" s="1138"/>
      <c r="T24" s="1143"/>
    </row>
    <row r="25" spans="1:20" x14ac:dyDescent="0.25">
      <c r="A25" s="1399"/>
      <c r="B25" s="1411"/>
      <c r="C25" s="1411"/>
      <c r="D25" s="1412"/>
      <c r="E25" s="1421"/>
      <c r="F25" s="1419"/>
      <c r="G25" s="1413"/>
      <c r="H25" s="1415"/>
      <c r="I25" s="1427"/>
      <c r="J25" s="1428"/>
      <c r="K25" s="1427"/>
      <c r="L25" s="1431"/>
      <c r="M25" s="1416"/>
      <c r="N25" s="1139"/>
      <c r="O25" s="1146"/>
      <c r="P25" s="1434"/>
      <c r="Q25" s="1141"/>
      <c r="R25" s="1141"/>
      <c r="S25" s="1138"/>
      <c r="T25" s="1145"/>
    </row>
    <row r="26" spans="1:20" x14ac:dyDescent="0.25">
      <c r="A26" s="1399"/>
      <c r="B26" s="1389"/>
      <c r="C26" s="1397"/>
      <c r="D26" s="1395"/>
      <c r="E26" s="1421"/>
      <c r="F26" s="1419"/>
      <c r="G26" s="1198"/>
      <c r="H26" s="1386"/>
      <c r="I26" s="1427"/>
      <c r="J26" s="1429"/>
      <c r="K26" s="1430"/>
      <c r="L26" s="1432"/>
      <c r="M26" s="1383"/>
      <c r="N26" s="1139"/>
      <c r="O26" s="1146"/>
      <c r="P26" s="1434"/>
      <c r="Q26" s="1141"/>
      <c r="R26" s="1141"/>
      <c r="S26" s="1138"/>
      <c r="T26" s="1143"/>
    </row>
    <row r="27" spans="1:20" x14ac:dyDescent="0.25">
      <c r="A27" s="1399"/>
      <c r="B27" s="1389"/>
      <c r="C27" s="1397"/>
      <c r="D27" s="1395"/>
      <c r="E27" s="1421"/>
      <c r="F27" s="1419"/>
      <c r="G27" s="1198"/>
      <c r="H27" s="1386"/>
      <c r="I27" s="1195"/>
      <c r="J27" s="1223"/>
      <c r="K27" s="1430"/>
      <c r="L27" s="1432"/>
      <c r="M27" s="1383"/>
      <c r="N27" s="1139"/>
      <c r="O27" s="1146"/>
      <c r="P27" s="1434"/>
      <c r="Q27" s="1141"/>
      <c r="R27" s="1141"/>
      <c r="S27" s="1138"/>
      <c r="T27" s="1145"/>
    </row>
    <row r="28" spans="1:20" ht="15.75" thickBot="1" x14ac:dyDescent="0.3">
      <c r="A28" s="1465"/>
      <c r="B28" s="1466"/>
      <c r="C28" s="1466"/>
      <c r="D28" s="1467"/>
      <c r="E28" s="1468"/>
      <c r="F28" s="1469"/>
      <c r="G28" s="1470"/>
      <c r="H28" s="1471"/>
      <c r="I28" s="1472"/>
      <c r="J28" s="1473"/>
      <c r="K28" s="1472"/>
      <c r="L28" s="1474"/>
      <c r="M28" s="1475"/>
      <c r="N28" s="1476"/>
      <c r="O28" s="1477"/>
      <c r="P28" s="1477"/>
      <c r="Q28" s="1477"/>
      <c r="R28" s="1477"/>
      <c r="S28" s="1476"/>
      <c r="T28" s="1478"/>
    </row>
    <row r="29" spans="1:20" x14ac:dyDescent="0.25">
      <c r="A29" s="1788" t="s">
        <v>672</v>
      </c>
      <c r="B29" s="1788"/>
      <c r="C29" s="1788"/>
      <c r="D29" s="1788"/>
      <c r="E29" s="1788"/>
      <c r="F29" s="1788"/>
      <c r="G29" s="1788"/>
      <c r="H29" s="1788"/>
      <c r="I29" s="1789"/>
      <c r="J29" s="1790" t="s">
        <v>673</v>
      </c>
      <c r="K29" s="1791"/>
      <c r="L29" s="1460">
        <f>SUM(L8:L28)</f>
        <v>131521.86666666667</v>
      </c>
      <c r="M29" s="1461">
        <f>SUM(M8:M28)</f>
        <v>11836.967999999999</v>
      </c>
      <c r="N29" s="1461">
        <f>SUM(N8:N28)</f>
        <v>5480.0777777777776</v>
      </c>
      <c r="O29" s="1462"/>
      <c r="P29" s="1462"/>
      <c r="Q29" s="1462"/>
      <c r="R29" s="1462"/>
      <c r="S29" s="1463"/>
      <c r="T29" s="1464"/>
    </row>
    <row r="30" spans="1:20" x14ac:dyDescent="0.25">
      <c r="A30" s="1792"/>
      <c r="B30" s="1792"/>
      <c r="C30" s="1792"/>
      <c r="D30" s="1792"/>
      <c r="E30" s="1792"/>
      <c r="F30" s="1792"/>
      <c r="G30" s="1792"/>
      <c r="H30" s="1792"/>
      <c r="I30" s="1793"/>
      <c r="J30" s="1794"/>
      <c r="K30" s="1795"/>
      <c r="L30" s="1382"/>
      <c r="M30" s="1401"/>
      <c r="N30" s="1149"/>
      <c r="O30" s="1150"/>
      <c r="P30" s="1436"/>
      <c r="Q30" s="1151"/>
      <c r="R30" s="1151"/>
      <c r="S30" s="1137"/>
      <c r="T30" s="1145"/>
    </row>
    <row r="31" spans="1:20" x14ac:dyDescent="0.25">
      <c r="A31" s="1817" t="s">
        <v>617</v>
      </c>
      <c r="B31" s="1817"/>
      <c r="C31" s="1817"/>
      <c r="D31" s="1817"/>
      <c r="E31" s="1817"/>
      <c r="F31" s="1817"/>
      <c r="G31" s="1817"/>
      <c r="H31" s="1817"/>
      <c r="I31" s="1817"/>
      <c r="J31" s="1817"/>
      <c r="K31" s="1818"/>
      <c r="L31" s="1400">
        <f>SUM(L8:L28)</f>
        <v>131521.86666666667</v>
      </c>
      <c r="M31" s="1402">
        <f>SUM(M8:M28)</f>
        <v>11836.967999999999</v>
      </c>
      <c r="N31" s="1402">
        <f>SUM(N8:N28)</f>
        <v>5480.0777777777776</v>
      </c>
      <c r="O31" s="1152"/>
      <c r="P31" s="1435"/>
      <c r="Q31" s="1152"/>
      <c r="R31" s="1153"/>
      <c r="S31" s="1152"/>
      <c r="T31" s="1145"/>
    </row>
    <row r="32" spans="1:20" s="182" customFormat="1" x14ac:dyDescent="0.25">
      <c r="A32" s="1810" t="s">
        <v>10</v>
      </c>
      <c r="B32" s="1810"/>
      <c r="C32" s="1810"/>
      <c r="D32" s="1810"/>
      <c r="E32" s="1810"/>
      <c r="F32" s="1810"/>
      <c r="G32" s="1810"/>
      <c r="H32" s="1810"/>
      <c r="I32" s="1810"/>
      <c r="J32" s="1810"/>
      <c r="K32" s="1811"/>
      <c r="L32" s="1403">
        <f>SUM(L31)</f>
        <v>131521.86666666667</v>
      </c>
      <c r="M32" s="1405">
        <f>SUM(M31)</f>
        <v>11836.967999999999</v>
      </c>
      <c r="N32" s="1404">
        <f>SUM(N31)</f>
        <v>5480.0777777777776</v>
      </c>
      <c r="O32" s="1173"/>
      <c r="P32" s="1437"/>
      <c r="Q32" s="1155"/>
      <c r="R32" s="1154"/>
      <c r="S32" s="1156"/>
      <c r="T32" s="1157"/>
    </row>
  </sheetData>
  <mergeCells count="28">
    <mergeCell ref="A32:K32"/>
    <mergeCell ref="N3:N5"/>
    <mergeCell ref="O3:O6"/>
    <mergeCell ref="A31:K31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S3:S6"/>
    <mergeCell ref="T3:T7"/>
    <mergeCell ref="Q3:Q6"/>
    <mergeCell ref="R3:R6"/>
    <mergeCell ref="A29:I29"/>
    <mergeCell ref="J29:K29"/>
    <mergeCell ref="A30:I30"/>
    <mergeCell ref="J30:K30"/>
    <mergeCell ref="M3:M5"/>
    <mergeCell ref="I3:I6"/>
    <mergeCell ref="J3:J6"/>
    <mergeCell ref="K3:K6"/>
    <mergeCell ref="L3:L6"/>
    <mergeCell ref="P3:P6"/>
  </mergeCells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T29"/>
  <sheetViews>
    <sheetView zoomScale="80" zoomScaleNormal="80" workbookViewId="0">
      <selection sqref="A1:T1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1853"/>
      <c r="B1" s="1853"/>
      <c r="C1" s="1853"/>
      <c r="D1" s="1853"/>
      <c r="E1" s="1853"/>
      <c r="F1" s="1853"/>
      <c r="G1" s="1853"/>
      <c r="H1" s="1853"/>
      <c r="I1" s="1853"/>
      <c r="J1" s="1853"/>
      <c r="K1" s="1853"/>
      <c r="L1" s="1853"/>
      <c r="M1" s="1853"/>
      <c r="N1" s="1853"/>
      <c r="O1" s="1853"/>
      <c r="P1" s="1853"/>
      <c r="Q1" s="1853"/>
      <c r="R1" s="1853"/>
      <c r="S1" s="1853"/>
      <c r="T1" s="1853"/>
    </row>
    <row r="2" spans="1:20" ht="19.5" customHeight="1" thickBot="1" x14ac:dyDescent="0.35">
      <c r="A2" s="1879" t="s">
        <v>213</v>
      </c>
      <c r="B2" s="1879"/>
      <c r="C2" s="1879"/>
      <c r="D2" s="1879"/>
      <c r="E2" s="1880"/>
      <c r="F2" s="1881" t="s">
        <v>216</v>
      </c>
      <c r="G2" s="1882"/>
      <c r="H2" s="1882"/>
      <c r="I2" s="1883"/>
      <c r="J2" s="1854" t="s">
        <v>671</v>
      </c>
      <c r="K2" s="1855"/>
      <c r="L2" s="1479">
        <v>254</v>
      </c>
      <c r="M2" s="1132">
        <v>407</v>
      </c>
      <c r="N2" s="1132">
        <v>441</v>
      </c>
      <c r="O2" s="1132"/>
      <c r="P2" s="1132"/>
      <c r="Q2" s="1132"/>
      <c r="R2" s="1132"/>
      <c r="S2" s="1132"/>
      <c r="T2" s="1132"/>
    </row>
    <row r="3" spans="1:20" ht="87" customHeight="1" x14ac:dyDescent="0.25">
      <c r="A3" s="1884" t="s">
        <v>588</v>
      </c>
      <c r="B3" s="1887" t="s">
        <v>25</v>
      </c>
      <c r="C3" s="1887"/>
      <c r="D3" s="1889" t="s">
        <v>28</v>
      </c>
      <c r="E3" s="1890"/>
      <c r="F3" s="1841" t="s">
        <v>423</v>
      </c>
      <c r="G3" s="1894" t="s">
        <v>422</v>
      </c>
      <c r="H3" s="1863" t="s">
        <v>622</v>
      </c>
      <c r="I3" s="1800" t="s">
        <v>489</v>
      </c>
      <c r="J3" s="1868" t="s">
        <v>636</v>
      </c>
      <c r="K3" s="1870" t="s">
        <v>670</v>
      </c>
      <c r="L3" s="1804" t="s">
        <v>677</v>
      </c>
      <c r="M3" s="1858" t="s">
        <v>675</v>
      </c>
      <c r="N3" s="1858" t="s">
        <v>676</v>
      </c>
      <c r="O3" s="1858"/>
      <c r="P3" s="1867"/>
      <c r="Q3" s="1858"/>
      <c r="R3" s="1858"/>
      <c r="S3" s="1858"/>
      <c r="T3" s="1860" t="s">
        <v>587</v>
      </c>
    </row>
    <row r="4" spans="1:20" ht="15" customHeight="1" x14ac:dyDescent="0.25">
      <c r="A4" s="1885"/>
      <c r="B4" s="1888"/>
      <c r="C4" s="1888"/>
      <c r="D4" s="1891"/>
      <c r="E4" s="1892"/>
      <c r="F4" s="1893"/>
      <c r="G4" s="1895"/>
      <c r="H4" s="1864"/>
      <c r="I4" s="1865"/>
      <c r="J4" s="1869"/>
      <c r="K4" s="1871"/>
      <c r="L4" s="1866"/>
      <c r="M4" s="1859"/>
      <c r="N4" s="1859"/>
      <c r="O4" s="1859"/>
      <c r="P4" s="1867"/>
      <c r="Q4" s="1859"/>
      <c r="R4" s="1859"/>
      <c r="S4" s="1859"/>
      <c r="T4" s="1861"/>
    </row>
    <row r="5" spans="1:20" ht="15.75" customHeight="1" x14ac:dyDescent="0.25">
      <c r="A5" s="1885"/>
      <c r="B5" s="1888"/>
      <c r="C5" s="1888"/>
      <c r="D5" s="1891"/>
      <c r="E5" s="1892"/>
      <c r="F5" s="1893"/>
      <c r="G5" s="1895"/>
      <c r="H5" s="1864"/>
      <c r="I5" s="1865"/>
      <c r="J5" s="1869"/>
      <c r="K5" s="1871"/>
      <c r="L5" s="1866"/>
      <c r="M5" s="1859"/>
      <c r="N5" s="1859"/>
      <c r="O5" s="1859"/>
      <c r="P5" s="1867"/>
      <c r="Q5" s="1859"/>
      <c r="R5" s="1859"/>
      <c r="S5" s="1859"/>
      <c r="T5" s="1861"/>
    </row>
    <row r="6" spans="1:20" x14ac:dyDescent="0.25">
      <c r="A6" s="1885"/>
      <c r="B6" s="1888"/>
      <c r="C6" s="1888"/>
      <c r="D6" s="1891"/>
      <c r="E6" s="1892"/>
      <c r="F6" s="1893"/>
      <c r="G6" s="1895"/>
      <c r="H6" s="1864"/>
      <c r="I6" s="1865"/>
      <c r="J6" s="1869"/>
      <c r="K6" s="1871"/>
      <c r="L6" s="1866"/>
      <c r="M6" s="1439"/>
      <c r="N6" s="1439" t="s">
        <v>633</v>
      </c>
      <c r="O6" s="1859"/>
      <c r="P6" s="1858"/>
      <c r="Q6" s="1859"/>
      <c r="R6" s="1859"/>
      <c r="S6" s="1859"/>
      <c r="T6" s="1861"/>
    </row>
    <row r="7" spans="1:20" ht="15.75" thickBot="1" x14ac:dyDescent="0.3">
      <c r="A7" s="1886"/>
      <c r="B7" s="1480" t="s">
        <v>403</v>
      </c>
      <c r="C7" s="1480" t="s">
        <v>404</v>
      </c>
      <c r="D7" s="1480" t="s">
        <v>26</v>
      </c>
      <c r="E7" s="1481" t="s">
        <v>72</v>
      </c>
      <c r="F7" s="1453" t="s">
        <v>72</v>
      </c>
      <c r="G7" s="1480" t="s">
        <v>365</v>
      </c>
      <c r="H7" s="1482" t="s">
        <v>365</v>
      </c>
      <c r="I7" s="1483" t="s">
        <v>365</v>
      </c>
      <c r="J7" s="1484"/>
      <c r="K7" s="1485"/>
      <c r="L7" s="1456" t="s">
        <v>365</v>
      </c>
      <c r="M7" s="1482" t="s">
        <v>366</v>
      </c>
      <c r="N7" s="1486" t="s">
        <v>364</v>
      </c>
      <c r="O7" s="1486"/>
      <c r="P7" s="1486"/>
      <c r="Q7" s="1486"/>
      <c r="R7" s="1486"/>
      <c r="S7" s="1486"/>
      <c r="T7" s="1862"/>
    </row>
    <row r="8" spans="1:20" ht="15" customHeight="1" x14ac:dyDescent="0.25">
      <c r="A8" s="1487" t="s">
        <v>649</v>
      </c>
      <c r="B8" s="1488">
        <v>10</v>
      </c>
      <c r="C8" s="1488">
        <v>10.388999999999999</v>
      </c>
      <c r="D8" s="1489">
        <f t="shared" ref="D8:D19" si="0">C8-B8</f>
        <v>0.38899999999999935</v>
      </c>
      <c r="E8" s="1447">
        <f t="shared" ref="E8:E19" si="1">D8*5280</f>
        <v>2053.9199999999964</v>
      </c>
      <c r="F8" s="1418">
        <v>21</v>
      </c>
      <c r="G8" s="1490">
        <f>F8*E8/9</f>
        <v>4792.4799999999923</v>
      </c>
      <c r="H8" s="1491"/>
      <c r="I8" s="1136">
        <f>G8+H8</f>
        <v>4792.4799999999923</v>
      </c>
      <c r="J8" s="1449">
        <v>1</v>
      </c>
      <c r="K8" s="1430" t="s">
        <v>673</v>
      </c>
      <c r="L8" s="1432">
        <f>SUM(I8)</f>
        <v>4792.4799999999923</v>
      </c>
      <c r="M8" s="1461">
        <f t="shared" ref="M8:M19" si="2">I8*0.09</f>
        <v>431.3231999999993</v>
      </c>
      <c r="N8" s="1463">
        <f t="shared" ref="N8:N14" si="3">I8*(1.5/12/3)</f>
        <v>199.68666666666633</v>
      </c>
      <c r="O8" s="1462"/>
      <c r="P8" s="1462"/>
      <c r="Q8" s="1462"/>
      <c r="R8" s="1462"/>
      <c r="S8" s="1463"/>
      <c r="T8" s="1464"/>
    </row>
    <row r="9" spans="1:20" ht="15" customHeight="1" x14ac:dyDescent="0.25">
      <c r="A9" s="1414"/>
      <c r="B9" s="1411">
        <f t="shared" ref="B9:B19" si="4">C8</f>
        <v>10.388999999999999</v>
      </c>
      <c r="C9" s="1411">
        <v>10.79</v>
      </c>
      <c r="D9" s="1412">
        <f t="shared" si="0"/>
        <v>0.4009999999999998</v>
      </c>
      <c r="E9" s="1421">
        <f t="shared" si="1"/>
        <v>2117.2799999999988</v>
      </c>
      <c r="F9" s="1419">
        <v>21</v>
      </c>
      <c r="G9" s="1413">
        <f t="shared" ref="G9:G19" si="5">F9*E9/9</f>
        <v>4940.319999999997</v>
      </c>
      <c r="H9" s="1415"/>
      <c r="I9" s="1420">
        <f t="shared" ref="I9:I19" si="6">G9+H9</f>
        <v>4940.319999999997</v>
      </c>
      <c r="J9" s="1450">
        <v>1</v>
      </c>
      <c r="K9" s="1427" t="s">
        <v>673</v>
      </c>
      <c r="L9" s="1431">
        <f>SUM(I9)</f>
        <v>4940.319999999997</v>
      </c>
      <c r="M9" s="1416">
        <f t="shared" si="2"/>
        <v>444.62879999999973</v>
      </c>
      <c r="N9" s="1463">
        <f t="shared" si="3"/>
        <v>205.84666666666652</v>
      </c>
      <c r="O9" s="1435"/>
      <c r="P9" s="1435"/>
      <c r="Q9" s="1435"/>
      <c r="R9" s="1434"/>
      <c r="S9" s="1435"/>
      <c r="T9" s="1441"/>
    </row>
    <row r="10" spans="1:20" ht="15" customHeight="1" x14ac:dyDescent="0.25">
      <c r="A10" s="1414"/>
      <c r="B10" s="1411">
        <f t="shared" si="4"/>
        <v>10.79</v>
      </c>
      <c r="C10" s="1411">
        <v>10.94</v>
      </c>
      <c r="D10" s="1412">
        <f t="shared" si="0"/>
        <v>0.15000000000000036</v>
      </c>
      <c r="E10" s="1421">
        <f t="shared" si="1"/>
        <v>792.00000000000182</v>
      </c>
      <c r="F10" s="1419">
        <v>21</v>
      </c>
      <c r="G10" s="1413">
        <f t="shared" si="5"/>
        <v>1848.0000000000041</v>
      </c>
      <c r="H10" s="1415"/>
      <c r="I10" s="1420">
        <f t="shared" si="6"/>
        <v>1848.0000000000041</v>
      </c>
      <c r="J10" s="1450">
        <v>1</v>
      </c>
      <c r="K10" s="1427" t="s">
        <v>673</v>
      </c>
      <c r="L10" s="1431">
        <f t="shared" ref="L10:L19" si="7">SUM(I10)</f>
        <v>1848.0000000000041</v>
      </c>
      <c r="M10" s="1416">
        <f t="shared" si="2"/>
        <v>166.32000000000036</v>
      </c>
      <c r="N10" s="1463">
        <f t="shared" si="3"/>
        <v>77.000000000000171</v>
      </c>
      <c r="O10" s="1435"/>
      <c r="P10" s="1435"/>
      <c r="Q10" s="1435"/>
      <c r="R10" s="1434"/>
      <c r="S10" s="1435"/>
      <c r="T10" s="1410"/>
    </row>
    <row r="11" spans="1:20" ht="15" customHeight="1" x14ac:dyDescent="0.25">
      <c r="A11" s="1414"/>
      <c r="B11" s="1411">
        <f t="shared" si="4"/>
        <v>10.94</v>
      </c>
      <c r="C11" s="1411">
        <v>10.98</v>
      </c>
      <c r="D11" s="1412">
        <f t="shared" si="0"/>
        <v>4.0000000000000924E-2</v>
      </c>
      <c r="E11" s="1421">
        <f t="shared" si="1"/>
        <v>211.20000000000488</v>
      </c>
      <c r="F11" s="1419">
        <v>22</v>
      </c>
      <c r="G11" s="1413">
        <f t="shared" si="5"/>
        <v>516.26666666667859</v>
      </c>
      <c r="H11" s="1414"/>
      <c r="I11" s="1420">
        <f t="shared" si="6"/>
        <v>516.26666666667859</v>
      </c>
      <c r="J11" s="1450">
        <v>1</v>
      </c>
      <c r="K11" s="1427" t="s">
        <v>673</v>
      </c>
      <c r="L11" s="1431">
        <f t="shared" si="7"/>
        <v>516.26666666667859</v>
      </c>
      <c r="M11" s="1416">
        <f t="shared" si="2"/>
        <v>46.464000000001072</v>
      </c>
      <c r="N11" s="1463">
        <f t="shared" si="3"/>
        <v>21.511111111111607</v>
      </c>
      <c r="O11" s="1435"/>
      <c r="P11" s="1435"/>
      <c r="Q11" s="1435"/>
      <c r="R11" s="1434"/>
      <c r="S11" s="1435"/>
      <c r="T11" s="1442"/>
    </row>
    <row r="12" spans="1:20" ht="15" customHeight="1" x14ac:dyDescent="0.25">
      <c r="A12" s="1414"/>
      <c r="B12" s="1411">
        <f t="shared" si="4"/>
        <v>10.98</v>
      </c>
      <c r="C12" s="1411">
        <v>11.17</v>
      </c>
      <c r="D12" s="1412">
        <f t="shared" si="0"/>
        <v>0.1899999999999995</v>
      </c>
      <c r="E12" s="1421">
        <f t="shared" si="1"/>
        <v>1003.1999999999973</v>
      </c>
      <c r="F12" s="1419">
        <v>25</v>
      </c>
      <c r="G12" s="1413">
        <f t="shared" si="5"/>
        <v>2786.6666666666592</v>
      </c>
      <c r="H12" s="1415"/>
      <c r="I12" s="1420">
        <f t="shared" si="6"/>
        <v>2786.6666666666592</v>
      </c>
      <c r="J12" s="1450">
        <v>1</v>
      </c>
      <c r="K12" s="1427" t="s">
        <v>673</v>
      </c>
      <c r="L12" s="1431">
        <f t="shared" si="7"/>
        <v>2786.6666666666592</v>
      </c>
      <c r="M12" s="1416">
        <f t="shared" si="2"/>
        <v>250.79999999999933</v>
      </c>
      <c r="N12" s="1463">
        <f t="shared" si="3"/>
        <v>116.1111111111108</v>
      </c>
      <c r="O12" s="1435"/>
      <c r="P12" s="1435"/>
      <c r="Q12" s="1435"/>
      <c r="R12" s="1434"/>
      <c r="S12" s="1435"/>
      <c r="T12" s="1442"/>
    </row>
    <row r="13" spans="1:20" ht="15" customHeight="1" x14ac:dyDescent="0.25">
      <c r="A13" s="1414"/>
      <c r="B13" s="1411">
        <f t="shared" si="4"/>
        <v>11.17</v>
      </c>
      <c r="C13" s="1411">
        <v>12.095000000000001</v>
      </c>
      <c r="D13" s="1412">
        <f t="shared" si="0"/>
        <v>0.92500000000000071</v>
      </c>
      <c r="E13" s="1421">
        <f t="shared" si="1"/>
        <v>4884.0000000000036</v>
      </c>
      <c r="F13" s="1419">
        <v>23</v>
      </c>
      <c r="G13" s="1413">
        <f t="shared" si="5"/>
        <v>12481.333333333343</v>
      </c>
      <c r="H13" s="1415"/>
      <c r="I13" s="1420">
        <f t="shared" si="6"/>
        <v>12481.333333333343</v>
      </c>
      <c r="J13" s="1450">
        <v>1</v>
      </c>
      <c r="K13" s="1427" t="s">
        <v>673</v>
      </c>
      <c r="L13" s="1431">
        <f t="shared" si="7"/>
        <v>12481.333333333343</v>
      </c>
      <c r="M13" s="1416">
        <f t="shared" si="2"/>
        <v>1123.3200000000008</v>
      </c>
      <c r="N13" s="1463">
        <f t="shared" si="3"/>
        <v>520.05555555555588</v>
      </c>
      <c r="O13" s="1435"/>
      <c r="P13" s="1435"/>
      <c r="Q13" s="1435"/>
      <c r="R13" s="1434"/>
      <c r="S13" s="1435"/>
      <c r="T13" s="1442"/>
    </row>
    <row r="14" spans="1:20" ht="15" customHeight="1" x14ac:dyDescent="0.25">
      <c r="A14" s="1414"/>
      <c r="B14" s="1411">
        <f t="shared" si="4"/>
        <v>12.095000000000001</v>
      </c>
      <c r="C14" s="1411">
        <v>12.27</v>
      </c>
      <c r="D14" s="1412">
        <f t="shared" si="0"/>
        <v>0.17499999999999893</v>
      </c>
      <c r="E14" s="1421">
        <f t="shared" si="1"/>
        <v>923.99999999999432</v>
      </c>
      <c r="F14" s="1419">
        <v>23</v>
      </c>
      <c r="G14" s="1413">
        <f t="shared" si="5"/>
        <v>2361.3333333333189</v>
      </c>
      <c r="H14" s="1415"/>
      <c r="I14" s="1420">
        <f t="shared" si="6"/>
        <v>2361.3333333333189</v>
      </c>
      <c r="J14" s="1450">
        <v>1</v>
      </c>
      <c r="K14" s="1427" t="s">
        <v>673</v>
      </c>
      <c r="L14" s="1431">
        <f t="shared" si="7"/>
        <v>2361.3333333333189</v>
      </c>
      <c r="M14" s="1416">
        <f t="shared" si="2"/>
        <v>212.5199999999987</v>
      </c>
      <c r="N14" s="1463">
        <f t="shared" si="3"/>
        <v>98.388888888888289</v>
      </c>
      <c r="O14" s="1435"/>
      <c r="P14" s="1435"/>
      <c r="Q14" s="1435"/>
      <c r="R14" s="1434"/>
      <c r="S14" s="1435"/>
      <c r="T14" s="1443"/>
    </row>
    <row r="15" spans="1:20" ht="15" customHeight="1" x14ac:dyDescent="0.25">
      <c r="A15" s="1414"/>
      <c r="B15" s="1411">
        <f t="shared" si="4"/>
        <v>12.27</v>
      </c>
      <c r="C15" s="1411">
        <v>12.295</v>
      </c>
      <c r="D15" s="1412">
        <f t="shared" si="0"/>
        <v>2.5000000000000355E-2</v>
      </c>
      <c r="E15" s="1421">
        <f t="shared" si="1"/>
        <v>132.00000000000188</v>
      </c>
      <c r="F15" s="1454"/>
      <c r="G15" s="1446"/>
      <c r="H15" s="1446"/>
      <c r="I15" s="1455"/>
      <c r="J15" s="1451"/>
      <c r="K15" s="1448"/>
      <c r="L15" s="1454"/>
      <c r="M15" s="1446"/>
      <c r="N15" s="1463"/>
      <c r="O15" s="1435"/>
      <c r="P15" s="1435"/>
      <c r="Q15" s="1435"/>
      <c r="R15" s="1434"/>
      <c r="S15" s="1435"/>
      <c r="T15" s="1410" t="s">
        <v>746</v>
      </c>
    </row>
    <row r="16" spans="1:20" ht="15" customHeight="1" x14ac:dyDescent="0.25">
      <c r="A16" s="1414"/>
      <c r="B16" s="1411">
        <f t="shared" si="4"/>
        <v>12.295</v>
      </c>
      <c r="C16" s="1411">
        <v>12.311999999999999</v>
      </c>
      <c r="D16" s="1412">
        <f t="shared" si="0"/>
        <v>1.699999999999946E-2</v>
      </c>
      <c r="E16" s="1421">
        <f t="shared" si="1"/>
        <v>89.759999999997149</v>
      </c>
      <c r="F16" s="1419">
        <v>24</v>
      </c>
      <c r="G16" s="1413">
        <f t="shared" si="5"/>
        <v>239.3599999999924</v>
      </c>
      <c r="H16" s="1415"/>
      <c r="I16" s="1420">
        <f t="shared" si="6"/>
        <v>239.3599999999924</v>
      </c>
      <c r="J16" s="1450">
        <v>1</v>
      </c>
      <c r="K16" s="1427" t="s">
        <v>673</v>
      </c>
      <c r="L16" s="1431">
        <f t="shared" si="7"/>
        <v>239.3599999999924</v>
      </c>
      <c r="M16" s="1416">
        <f t="shared" si="2"/>
        <v>21.542399999999315</v>
      </c>
      <c r="N16" s="1463">
        <f>I16*(1.5/12/3)</f>
        <v>9.9733333333330165</v>
      </c>
      <c r="O16" s="1435"/>
      <c r="P16" s="1435"/>
      <c r="Q16" s="1435"/>
      <c r="R16" s="1434"/>
      <c r="S16" s="1435"/>
      <c r="T16" s="1443"/>
    </row>
    <row r="17" spans="1:20" ht="15" customHeight="1" x14ac:dyDescent="0.25">
      <c r="A17" s="1440"/>
      <c r="B17" s="1411">
        <f t="shared" si="4"/>
        <v>12.311999999999999</v>
      </c>
      <c r="C17" s="1411">
        <v>12.726000000000001</v>
      </c>
      <c r="D17" s="1412">
        <f t="shared" si="0"/>
        <v>0.41400000000000148</v>
      </c>
      <c r="E17" s="1421">
        <f t="shared" si="1"/>
        <v>2185.9200000000078</v>
      </c>
      <c r="F17" s="1419">
        <v>23</v>
      </c>
      <c r="G17" s="1413">
        <f t="shared" si="5"/>
        <v>5586.2400000000198</v>
      </c>
      <c r="H17" s="1415"/>
      <c r="I17" s="1420">
        <f t="shared" si="6"/>
        <v>5586.2400000000198</v>
      </c>
      <c r="J17" s="1450">
        <v>1</v>
      </c>
      <c r="K17" s="1427" t="s">
        <v>673</v>
      </c>
      <c r="L17" s="1431">
        <f t="shared" si="7"/>
        <v>5586.2400000000198</v>
      </c>
      <c r="M17" s="1416">
        <f t="shared" si="2"/>
        <v>502.76160000000175</v>
      </c>
      <c r="N17" s="1463">
        <f>I17*(1.5/12/3)</f>
        <v>232.76000000000082</v>
      </c>
      <c r="O17" s="1435"/>
      <c r="P17" s="1435"/>
      <c r="Q17" s="1435"/>
      <c r="R17" s="1434"/>
      <c r="S17" s="1435"/>
      <c r="T17" s="1410"/>
    </row>
    <row r="18" spans="1:20" ht="15" customHeight="1" x14ac:dyDescent="0.25">
      <c r="A18" s="1414"/>
      <c r="B18" s="1411">
        <f t="shared" si="4"/>
        <v>12.726000000000001</v>
      </c>
      <c r="C18" s="1411">
        <v>12.750999999999999</v>
      </c>
      <c r="D18" s="1412">
        <f t="shared" si="0"/>
        <v>2.4999999999998579E-2</v>
      </c>
      <c r="E18" s="1421">
        <f t="shared" si="1"/>
        <v>131.9999999999925</v>
      </c>
      <c r="F18" s="1454"/>
      <c r="G18" s="1446"/>
      <c r="H18" s="1446"/>
      <c r="I18" s="1455"/>
      <c r="J18" s="1451"/>
      <c r="K18" s="1448"/>
      <c r="L18" s="1454"/>
      <c r="M18" s="1416"/>
      <c r="N18" s="1463"/>
      <c r="O18" s="1435"/>
      <c r="P18" s="1435"/>
      <c r="Q18" s="1435"/>
      <c r="R18" s="1434"/>
      <c r="S18" s="1435"/>
      <c r="T18" s="1443" t="s">
        <v>747</v>
      </c>
    </row>
    <row r="19" spans="1:20" ht="15" customHeight="1" x14ac:dyDescent="0.25">
      <c r="A19" s="1414"/>
      <c r="B19" s="1411">
        <f t="shared" si="4"/>
        <v>12.750999999999999</v>
      </c>
      <c r="C19" s="1411">
        <v>13.55</v>
      </c>
      <c r="D19" s="1412">
        <f t="shared" si="0"/>
        <v>0.79900000000000126</v>
      </c>
      <c r="E19" s="1421">
        <f t="shared" si="1"/>
        <v>4218.7200000000066</v>
      </c>
      <c r="F19" s="1419">
        <v>24</v>
      </c>
      <c r="G19" s="1413">
        <f t="shared" si="5"/>
        <v>11249.920000000018</v>
      </c>
      <c r="H19" s="1415"/>
      <c r="I19" s="1420">
        <f t="shared" si="6"/>
        <v>11249.920000000018</v>
      </c>
      <c r="J19" s="1450">
        <v>1</v>
      </c>
      <c r="K19" s="1427" t="s">
        <v>673</v>
      </c>
      <c r="L19" s="1431">
        <f t="shared" si="7"/>
        <v>11249.920000000018</v>
      </c>
      <c r="M19" s="1416">
        <f t="shared" si="2"/>
        <v>1012.4928000000016</v>
      </c>
      <c r="N19" s="1463">
        <f>I19*(1.5/12/3)</f>
        <v>468.74666666666741</v>
      </c>
      <c r="O19" s="1435"/>
      <c r="P19" s="1435"/>
      <c r="Q19" s="1435"/>
      <c r="R19" s="1434"/>
      <c r="S19" s="1435"/>
      <c r="T19" s="1443"/>
    </row>
    <row r="20" spans="1:20" ht="15" customHeight="1" x14ac:dyDescent="0.25">
      <c r="A20" s="1414"/>
      <c r="B20" s="1411"/>
      <c r="C20" s="1411"/>
      <c r="D20" s="1412"/>
      <c r="E20" s="1421"/>
      <c r="F20" s="1419"/>
      <c r="G20" s="1413"/>
      <c r="H20" s="1415"/>
      <c r="I20" s="1420"/>
      <c r="J20" s="1452"/>
      <c r="K20" s="1427"/>
      <c r="L20" s="1431"/>
      <c r="M20" s="1416"/>
      <c r="N20" s="1435"/>
      <c r="O20" s="1435"/>
      <c r="P20" s="1435"/>
      <c r="Q20" s="1435"/>
      <c r="R20" s="1434"/>
      <c r="S20" s="1435"/>
      <c r="T20" s="1442"/>
    </row>
    <row r="21" spans="1:20" ht="15" customHeight="1" x14ac:dyDescent="0.25">
      <c r="A21" s="1414"/>
      <c r="B21" s="1411"/>
      <c r="C21" s="1411"/>
      <c r="D21" s="1412"/>
      <c r="E21" s="1421"/>
      <c r="F21" s="1419"/>
      <c r="G21" s="1413"/>
      <c r="H21" s="1415"/>
      <c r="I21" s="1420"/>
      <c r="J21" s="1452"/>
      <c r="K21" s="1427"/>
      <c r="L21" s="1431"/>
      <c r="M21" s="1416"/>
      <c r="N21" s="1435"/>
      <c r="O21" s="1434"/>
      <c r="P21" s="1434"/>
      <c r="Q21" s="1434"/>
      <c r="R21" s="1434"/>
      <c r="S21" s="1435"/>
      <c r="T21" s="1442"/>
    </row>
    <row r="22" spans="1:20" ht="15" customHeight="1" x14ac:dyDescent="0.25">
      <c r="A22" s="1414"/>
      <c r="B22" s="1411"/>
      <c r="C22" s="1411"/>
      <c r="D22" s="1412"/>
      <c r="E22" s="1421"/>
      <c r="F22" s="1419"/>
      <c r="G22" s="1413"/>
      <c r="H22" s="1415"/>
      <c r="I22" s="1420"/>
      <c r="J22" s="1452"/>
      <c r="K22" s="1427"/>
      <c r="L22" s="1431"/>
      <c r="M22" s="1416"/>
      <c r="N22" s="1435"/>
      <c r="O22" s="1434"/>
      <c r="P22" s="1434"/>
      <c r="Q22" s="1434"/>
      <c r="R22" s="1434"/>
      <c r="S22" s="1435"/>
      <c r="T22" s="1441"/>
    </row>
    <row r="23" spans="1:20" ht="15" customHeight="1" x14ac:dyDescent="0.25">
      <c r="A23" s="1414"/>
      <c r="B23" s="1411"/>
      <c r="C23" s="1411"/>
      <c r="D23" s="1412"/>
      <c r="E23" s="1421"/>
      <c r="F23" s="1419"/>
      <c r="G23" s="1413"/>
      <c r="H23" s="1415"/>
      <c r="I23" s="1420"/>
      <c r="J23" s="1452"/>
      <c r="K23" s="1427"/>
      <c r="L23" s="1431"/>
      <c r="M23" s="1416"/>
      <c r="N23" s="1435"/>
      <c r="O23" s="1434"/>
      <c r="P23" s="1434"/>
      <c r="Q23" s="1434"/>
      <c r="R23" s="1434"/>
      <c r="S23" s="1435"/>
      <c r="T23" s="1442"/>
    </row>
    <row r="24" spans="1:20" ht="15" customHeight="1" x14ac:dyDescent="0.25">
      <c r="A24" s="1414"/>
      <c r="B24" s="1411"/>
      <c r="C24" s="1411"/>
      <c r="D24" s="1412"/>
      <c r="E24" s="1421"/>
      <c r="F24" s="1419"/>
      <c r="G24" s="1413"/>
      <c r="H24" s="1415"/>
      <c r="I24" s="1420"/>
      <c r="J24" s="1452"/>
      <c r="K24" s="1427"/>
      <c r="L24" s="1431"/>
      <c r="M24" s="1416"/>
      <c r="N24" s="1435"/>
      <c r="O24" s="1434"/>
      <c r="P24" s="1434"/>
      <c r="Q24" s="1434"/>
      <c r="R24" s="1434"/>
      <c r="S24" s="1435"/>
      <c r="T24" s="1441"/>
    </row>
    <row r="25" spans="1:20" ht="15" customHeight="1" thickBot="1" x14ac:dyDescent="0.3">
      <c r="A25" s="1492"/>
      <c r="B25" s="1466"/>
      <c r="C25" s="1466"/>
      <c r="D25" s="1467"/>
      <c r="E25" s="1493"/>
      <c r="F25" s="1458"/>
      <c r="G25" s="1470"/>
      <c r="H25" s="1494"/>
      <c r="I25" s="1472"/>
      <c r="J25" s="1495"/>
      <c r="K25" s="1496"/>
      <c r="L25" s="1459"/>
      <c r="M25" s="1475"/>
      <c r="N25" s="1476"/>
      <c r="O25" s="1477"/>
      <c r="P25" s="1477"/>
      <c r="Q25" s="1477"/>
      <c r="R25" s="1477"/>
      <c r="S25" s="1476"/>
      <c r="T25" s="1478"/>
    </row>
    <row r="26" spans="1:20" ht="15" customHeight="1" x14ac:dyDescent="0.25">
      <c r="A26" s="1878" t="s">
        <v>672</v>
      </c>
      <c r="B26" s="1878"/>
      <c r="C26" s="1878"/>
      <c r="D26" s="1878"/>
      <c r="E26" s="1878"/>
      <c r="F26" s="1878"/>
      <c r="G26" s="1878"/>
      <c r="H26" s="1878"/>
      <c r="I26" s="1878"/>
      <c r="J26" s="1874" t="s">
        <v>673</v>
      </c>
      <c r="K26" s="1875"/>
      <c r="L26" s="1432">
        <f>SUMIF($K8:$K25,$J$26,L8:L25)</f>
        <v>46801.92000000002</v>
      </c>
      <c r="M26" s="1461">
        <f>SUMIF($K8:$K25,$J$26,M8:M25)</f>
        <v>4212.1728000000021</v>
      </c>
      <c r="N26" s="1461">
        <f>SUMIF($K8:$K25,$J$26,N8:N25)</f>
        <v>1950.0800000000006</v>
      </c>
      <c r="O26" s="1462"/>
      <c r="P26" s="1462"/>
      <c r="Q26" s="1462"/>
      <c r="R26" s="1462"/>
      <c r="S26" s="1463"/>
      <c r="T26" s="1464"/>
    </row>
    <row r="27" spans="1:20" ht="15" customHeight="1" x14ac:dyDescent="0.25">
      <c r="A27" s="1856"/>
      <c r="B27" s="1856"/>
      <c r="C27" s="1856"/>
      <c r="D27" s="1856"/>
      <c r="E27" s="1856"/>
      <c r="F27" s="1856"/>
      <c r="G27" s="1856"/>
      <c r="H27" s="1856"/>
      <c r="I27" s="1856"/>
      <c r="J27" s="1876"/>
      <c r="K27" s="1877"/>
      <c r="L27" s="1431"/>
      <c r="M27" s="1416"/>
      <c r="N27" s="1435"/>
      <c r="O27" s="1434"/>
      <c r="P27" s="1434"/>
      <c r="Q27" s="1434"/>
      <c r="R27" s="1434"/>
      <c r="S27" s="1435"/>
      <c r="T27" s="1441"/>
    </row>
    <row r="28" spans="1:20" ht="15" customHeight="1" x14ac:dyDescent="0.25">
      <c r="A28" s="1856" t="s">
        <v>617</v>
      </c>
      <c r="B28" s="1856"/>
      <c r="C28" s="1856"/>
      <c r="D28" s="1856"/>
      <c r="E28" s="1856"/>
      <c r="F28" s="1856"/>
      <c r="G28" s="1856"/>
      <c r="H28" s="1856"/>
      <c r="I28" s="1856"/>
      <c r="J28" s="1856"/>
      <c r="K28" s="1857"/>
      <c r="L28" s="1431">
        <f>SUM(L8:L25)</f>
        <v>46801.92000000002</v>
      </c>
      <c r="M28" s="1416">
        <f>SUM(M8:M25)</f>
        <v>4212.1728000000021</v>
      </c>
      <c r="N28" s="1416">
        <f>SUM(N8:N25)</f>
        <v>1950.0800000000006</v>
      </c>
      <c r="O28" s="1435"/>
      <c r="P28" s="1435"/>
      <c r="Q28" s="1435"/>
      <c r="R28" s="1434"/>
      <c r="S28" s="1435"/>
      <c r="T28" s="1441"/>
    </row>
    <row r="29" spans="1:20" s="182" customFormat="1" ht="15" customHeight="1" x14ac:dyDescent="0.25">
      <c r="A29" s="1872" t="s">
        <v>10</v>
      </c>
      <c r="B29" s="1872"/>
      <c r="C29" s="1872"/>
      <c r="D29" s="1872"/>
      <c r="E29" s="1872"/>
      <c r="F29" s="1872"/>
      <c r="G29" s="1872"/>
      <c r="H29" s="1872"/>
      <c r="I29" s="1872"/>
      <c r="J29" s="1872"/>
      <c r="K29" s="1873"/>
      <c r="L29" s="1457">
        <f>SUM(L28)</f>
        <v>46801.92000000002</v>
      </c>
      <c r="M29" s="1444">
        <f>SUM(M28)</f>
        <v>4212.1728000000021</v>
      </c>
      <c r="N29" s="1444">
        <f>SUM(N28)</f>
        <v>1950.0800000000006</v>
      </c>
      <c r="O29" s="1437"/>
      <c r="P29" s="1437"/>
      <c r="Q29" s="1445"/>
      <c r="R29" s="1445"/>
      <c r="S29" s="1437"/>
      <c r="T29" s="1445"/>
    </row>
  </sheetData>
  <mergeCells count="28">
    <mergeCell ref="A2:E2"/>
    <mergeCell ref="F2:I2"/>
    <mergeCell ref="A3:A7"/>
    <mergeCell ref="B3:C6"/>
    <mergeCell ref="D3:E6"/>
    <mergeCell ref="F3:F6"/>
    <mergeCell ref="G3:G6"/>
    <mergeCell ref="A29:K29"/>
    <mergeCell ref="J26:K26"/>
    <mergeCell ref="J27:K27"/>
    <mergeCell ref="A26:I26"/>
    <mergeCell ref="A27:I27"/>
    <mergeCell ref="A1:T1"/>
    <mergeCell ref="J2:K2"/>
    <mergeCell ref="A28:K28"/>
    <mergeCell ref="S3:S6"/>
    <mergeCell ref="T3:T7"/>
    <mergeCell ref="H3:H6"/>
    <mergeCell ref="I3:I6"/>
    <mergeCell ref="L3:L6"/>
    <mergeCell ref="M3:M5"/>
    <mergeCell ref="N3:N5"/>
    <mergeCell ref="R3:R6"/>
    <mergeCell ref="O3:O6"/>
    <mergeCell ref="Q3:Q6"/>
    <mergeCell ref="P3:P6"/>
    <mergeCell ref="J3:J6"/>
    <mergeCell ref="K3:K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6"/>
  <sheetViews>
    <sheetView topLeftCell="A14" zoomScale="80" zoomScaleNormal="80" workbookViewId="0">
      <selection sqref="A1:T56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24.28515625" customWidth="1"/>
    <col min="16" max="19" width="10.7109375" customWidth="1"/>
    <col min="20" max="20" width="28.140625" customWidth="1"/>
  </cols>
  <sheetData>
    <row r="1" spans="1:20" ht="19.5" customHeight="1" x14ac:dyDescent="0.25">
      <c r="A1" s="1926" t="s">
        <v>645</v>
      </c>
      <c r="B1" s="1929" t="s">
        <v>218</v>
      </c>
      <c r="C1" s="1929" t="s">
        <v>403</v>
      </c>
      <c r="D1" s="1930" t="s">
        <v>56</v>
      </c>
      <c r="E1" s="1936" t="s">
        <v>646</v>
      </c>
      <c r="F1" s="1937" t="s">
        <v>647</v>
      </c>
      <c r="G1" s="1938"/>
      <c r="H1" s="1939"/>
      <c r="I1" s="1943" t="s">
        <v>648</v>
      </c>
      <c r="J1" s="1896" t="s">
        <v>670</v>
      </c>
      <c r="K1" s="1199">
        <v>254</v>
      </c>
      <c r="L1" s="1176">
        <v>407</v>
      </c>
      <c r="M1" s="1176">
        <v>441</v>
      </c>
      <c r="N1" s="1176">
        <v>644</v>
      </c>
      <c r="O1" s="1910"/>
      <c r="P1" s="1899"/>
      <c r="Q1" s="1900"/>
      <c r="R1" s="1900"/>
      <c r="S1" s="1900"/>
      <c r="T1" s="1901"/>
    </row>
    <row r="2" spans="1:20" ht="110.45" customHeight="1" x14ac:dyDescent="0.25">
      <c r="A2" s="1927"/>
      <c r="B2" s="1671"/>
      <c r="C2" s="1671"/>
      <c r="D2" s="1931"/>
      <c r="E2" s="1646"/>
      <c r="F2" s="1940"/>
      <c r="G2" s="1941"/>
      <c r="H2" s="1942"/>
      <c r="I2" s="1944"/>
      <c r="J2" s="1897"/>
      <c r="K2" s="1925" t="s">
        <v>637</v>
      </c>
      <c r="L2" s="1923" t="s">
        <v>725</v>
      </c>
      <c r="M2" s="1923" t="s">
        <v>638</v>
      </c>
      <c r="N2" s="1923" t="s">
        <v>236</v>
      </c>
      <c r="O2" s="1911"/>
      <c r="P2" s="1902"/>
      <c r="Q2" s="1637"/>
      <c r="R2" s="1637"/>
      <c r="S2" s="1637"/>
      <c r="T2" s="1903"/>
    </row>
    <row r="3" spans="1:20" ht="15" customHeight="1" x14ac:dyDescent="0.25">
      <c r="A3" s="1927"/>
      <c r="B3" s="1671"/>
      <c r="C3" s="1671"/>
      <c r="D3" s="1931"/>
      <c r="E3" s="1646"/>
      <c r="F3" s="1933" t="s">
        <v>3</v>
      </c>
      <c r="G3" s="1933" t="s">
        <v>4</v>
      </c>
      <c r="H3" s="1933" t="s">
        <v>5</v>
      </c>
      <c r="I3" s="1944"/>
      <c r="J3" s="1897"/>
      <c r="K3" s="1925"/>
      <c r="L3" s="1808"/>
      <c r="M3" s="1808"/>
      <c r="N3" s="1808"/>
      <c r="O3" s="1911"/>
      <c r="P3" s="1902"/>
      <c r="Q3" s="1637"/>
      <c r="R3" s="1637"/>
      <c r="S3" s="1637"/>
      <c r="T3" s="1903"/>
    </row>
    <row r="4" spans="1:20" ht="15.75" customHeight="1" x14ac:dyDescent="0.25">
      <c r="A4" s="1927"/>
      <c r="B4" s="1671"/>
      <c r="C4" s="1671"/>
      <c r="D4" s="1931"/>
      <c r="E4" s="1646"/>
      <c r="F4" s="1671"/>
      <c r="G4" s="1671"/>
      <c r="H4" s="1671"/>
      <c r="I4" s="1944"/>
      <c r="J4" s="1897"/>
      <c r="K4" s="1925"/>
      <c r="L4" s="1924"/>
      <c r="M4" s="1924"/>
      <c r="N4" s="1924"/>
      <c r="O4" s="1911"/>
      <c r="P4" s="1902"/>
      <c r="Q4" s="1637"/>
      <c r="R4" s="1637"/>
      <c r="S4" s="1637"/>
      <c r="T4" s="1903"/>
    </row>
    <row r="5" spans="1:20" ht="30" x14ac:dyDescent="0.25">
      <c r="A5" s="1927"/>
      <c r="B5" s="1671"/>
      <c r="C5" s="1671"/>
      <c r="D5" s="1931"/>
      <c r="E5" s="1646"/>
      <c r="F5" s="1671"/>
      <c r="G5" s="1671"/>
      <c r="H5" s="1671"/>
      <c r="I5" s="1944"/>
      <c r="J5" s="1898"/>
      <c r="K5" s="1200" t="s">
        <v>1</v>
      </c>
      <c r="L5" s="1177" t="s">
        <v>639</v>
      </c>
      <c r="M5" s="1177" t="s">
        <v>1</v>
      </c>
      <c r="N5" s="1177"/>
      <c r="O5" s="1912"/>
      <c r="P5" s="1904"/>
      <c r="Q5" s="1905"/>
      <c r="R5" s="1905"/>
      <c r="S5" s="1905"/>
      <c r="T5" s="1906"/>
    </row>
    <row r="6" spans="1:20" ht="15.75" thickBot="1" x14ac:dyDescent="0.3">
      <c r="A6" s="1928"/>
      <c r="B6" s="1672"/>
      <c r="C6" s="1672"/>
      <c r="D6" s="1932"/>
      <c r="E6" s="1647"/>
      <c r="F6" s="1178" t="s">
        <v>72</v>
      </c>
      <c r="G6" s="1178" t="s">
        <v>72</v>
      </c>
      <c r="H6" s="1178" t="s">
        <v>72</v>
      </c>
      <c r="I6" s="1045" t="s">
        <v>365</v>
      </c>
      <c r="J6" s="1224"/>
      <c r="K6" s="1125" t="s">
        <v>365</v>
      </c>
      <c r="L6" s="1179" t="s">
        <v>366</v>
      </c>
      <c r="M6" s="1179" t="s">
        <v>364</v>
      </c>
      <c r="N6" s="1179" t="s">
        <v>72</v>
      </c>
      <c r="O6" s="1179" t="s">
        <v>112</v>
      </c>
      <c r="P6" s="1907" t="s">
        <v>678</v>
      </c>
      <c r="Q6" s="1908"/>
      <c r="R6" s="1908"/>
      <c r="S6" s="1908"/>
      <c r="T6" s="1909"/>
    </row>
    <row r="7" spans="1:20" x14ac:dyDescent="0.25">
      <c r="A7" s="1203"/>
      <c r="B7" s="1203"/>
      <c r="C7" s="1204"/>
      <c r="D7" s="1190"/>
      <c r="E7" s="1205"/>
      <c r="F7" s="1206"/>
      <c r="G7" s="1206"/>
      <c r="H7" s="1207"/>
      <c r="I7" s="1208"/>
      <c r="J7" s="1225"/>
      <c r="K7" s="1201"/>
      <c r="L7" s="1180"/>
      <c r="M7" s="1180"/>
      <c r="N7" s="1180"/>
      <c r="O7" s="1181"/>
      <c r="P7" s="1913"/>
      <c r="Q7" s="1913"/>
      <c r="R7" s="1913"/>
      <c r="S7" s="1913"/>
      <c r="T7" s="1914"/>
    </row>
    <row r="8" spans="1:20" x14ac:dyDescent="0.25">
      <c r="A8" s="1209">
        <v>1</v>
      </c>
      <c r="B8" s="1209">
        <v>348</v>
      </c>
      <c r="C8" s="1210">
        <v>0</v>
      </c>
      <c r="D8" s="1211" t="s">
        <v>650</v>
      </c>
      <c r="E8" s="1193" t="s">
        <v>651</v>
      </c>
      <c r="F8" s="1182">
        <v>15</v>
      </c>
      <c r="G8" s="1182">
        <v>56</v>
      </c>
      <c r="H8" s="1212">
        <v>95</v>
      </c>
      <c r="I8" s="1208">
        <f>((F8*G8)+((H8-G8)/2)^2)/9</f>
        <v>135.58333333333334</v>
      </c>
      <c r="J8" s="1225" t="s">
        <v>673</v>
      </c>
      <c r="K8" s="1202">
        <f>I8</f>
        <v>135.58333333333334</v>
      </c>
      <c r="L8" s="1169">
        <f>I8*0.09</f>
        <v>12.202500000000001</v>
      </c>
      <c r="M8" s="1169">
        <f>I8*(1.5/36)</f>
        <v>5.6493055555555554</v>
      </c>
      <c r="N8" s="1169">
        <v>20</v>
      </c>
      <c r="O8" s="1170"/>
      <c r="P8" s="1915"/>
      <c r="Q8" s="1915"/>
      <c r="R8" s="1915"/>
      <c r="S8" s="1915"/>
      <c r="T8" s="1916"/>
    </row>
    <row r="9" spans="1:20" x14ac:dyDescent="0.25">
      <c r="A9" s="1209">
        <v>1</v>
      </c>
      <c r="B9" s="1209">
        <v>348</v>
      </c>
      <c r="C9" s="1210">
        <v>2.206</v>
      </c>
      <c r="D9" s="1211" t="s">
        <v>57</v>
      </c>
      <c r="E9" s="1193" t="s">
        <v>652</v>
      </c>
      <c r="F9" s="1182">
        <v>20</v>
      </c>
      <c r="G9" s="1182">
        <v>68</v>
      </c>
      <c r="H9" s="1212">
        <v>119</v>
      </c>
      <c r="I9" s="1208">
        <f t="shared" ref="I9:I29" si="0">((F9*G9)+((H9-G9)/2)^2)/9</f>
        <v>223.36111111111111</v>
      </c>
      <c r="J9" s="1225" t="s">
        <v>673</v>
      </c>
      <c r="K9" s="1202">
        <f t="shared" ref="K9:K41" si="1">I9</f>
        <v>223.36111111111111</v>
      </c>
      <c r="L9" s="1169">
        <f t="shared" ref="L9:L41" si="2">I9*0.09</f>
        <v>20.102499999999999</v>
      </c>
      <c r="M9" s="1169">
        <f t="shared" ref="M9:M41" si="3">I9*(1.5/36)</f>
        <v>9.3067129629629619</v>
      </c>
      <c r="N9" s="1169">
        <v>20</v>
      </c>
      <c r="O9" s="1170"/>
      <c r="P9" s="1915"/>
      <c r="Q9" s="1915"/>
      <c r="R9" s="1915"/>
      <c r="S9" s="1915"/>
      <c r="T9" s="1916"/>
    </row>
    <row r="10" spans="1:20" x14ac:dyDescent="0.25">
      <c r="A10" s="1209">
        <v>1</v>
      </c>
      <c r="B10" s="1209">
        <v>348</v>
      </c>
      <c r="C10" s="1210">
        <v>2.6619999999999999</v>
      </c>
      <c r="D10" s="1211" t="s">
        <v>57</v>
      </c>
      <c r="E10" s="1193" t="s">
        <v>653</v>
      </c>
      <c r="F10" s="1182">
        <v>3</v>
      </c>
      <c r="G10" s="1182">
        <v>25</v>
      </c>
      <c r="H10" s="1212">
        <v>65</v>
      </c>
      <c r="I10" s="1208">
        <f t="shared" si="0"/>
        <v>52.777777777777779</v>
      </c>
      <c r="J10" s="1225" t="s">
        <v>673</v>
      </c>
      <c r="K10" s="1202">
        <f t="shared" si="1"/>
        <v>52.777777777777779</v>
      </c>
      <c r="L10" s="1169">
        <f t="shared" si="2"/>
        <v>4.75</v>
      </c>
      <c r="M10" s="1169">
        <f t="shared" si="3"/>
        <v>2.199074074074074</v>
      </c>
      <c r="N10" s="1169"/>
      <c r="O10" s="1170"/>
      <c r="P10" s="1915"/>
      <c r="Q10" s="1915"/>
      <c r="R10" s="1915"/>
      <c r="S10" s="1915"/>
      <c r="T10" s="1916"/>
    </row>
    <row r="11" spans="1:20" x14ac:dyDescent="0.25">
      <c r="A11" s="1209">
        <v>1</v>
      </c>
      <c r="B11" s="1209">
        <v>348</v>
      </c>
      <c r="C11" s="1210">
        <v>2.8969999999999998</v>
      </c>
      <c r="D11" s="1211" t="s">
        <v>66</v>
      </c>
      <c r="E11" s="1193" t="s">
        <v>654</v>
      </c>
      <c r="F11" s="1182">
        <v>15</v>
      </c>
      <c r="G11" s="1182">
        <v>26</v>
      </c>
      <c r="H11" s="1212">
        <v>73</v>
      </c>
      <c r="I11" s="1208">
        <f t="shared" si="0"/>
        <v>104.69444444444444</v>
      </c>
      <c r="J11" s="1225" t="s">
        <v>673</v>
      </c>
      <c r="K11" s="1202">
        <f t="shared" si="1"/>
        <v>104.69444444444444</v>
      </c>
      <c r="L11" s="1169">
        <f t="shared" si="2"/>
        <v>9.4224999999999994</v>
      </c>
      <c r="M11" s="1169">
        <f t="shared" si="3"/>
        <v>4.3622685185185182</v>
      </c>
      <c r="N11" s="1169">
        <v>15</v>
      </c>
      <c r="O11" s="1170"/>
      <c r="P11" s="1915"/>
      <c r="Q11" s="1915"/>
      <c r="R11" s="1915"/>
      <c r="S11" s="1915"/>
      <c r="T11" s="1916"/>
    </row>
    <row r="12" spans="1:20" x14ac:dyDescent="0.25">
      <c r="A12" s="1209">
        <v>1</v>
      </c>
      <c r="B12" s="1209">
        <v>348</v>
      </c>
      <c r="C12" s="1210">
        <v>3.5419999999999998</v>
      </c>
      <c r="D12" s="1211" t="s">
        <v>57</v>
      </c>
      <c r="E12" s="1193" t="s">
        <v>655</v>
      </c>
      <c r="F12" s="1182">
        <v>15</v>
      </c>
      <c r="G12" s="1182">
        <v>24</v>
      </c>
      <c r="H12" s="1212">
        <v>73</v>
      </c>
      <c r="I12" s="1208">
        <f t="shared" si="0"/>
        <v>106.69444444444444</v>
      </c>
      <c r="J12" s="1225" t="s">
        <v>673</v>
      </c>
      <c r="K12" s="1202">
        <f t="shared" si="1"/>
        <v>106.69444444444444</v>
      </c>
      <c r="L12" s="1169">
        <f t="shared" si="2"/>
        <v>9.6024999999999991</v>
      </c>
      <c r="M12" s="1169">
        <f t="shared" si="3"/>
        <v>4.4456018518518512</v>
      </c>
      <c r="N12" s="1169">
        <v>15</v>
      </c>
      <c r="O12" s="1170"/>
      <c r="P12" s="1915"/>
      <c r="Q12" s="1915"/>
      <c r="R12" s="1915"/>
      <c r="S12" s="1915"/>
      <c r="T12" s="1916"/>
    </row>
    <row r="13" spans="1:20" x14ac:dyDescent="0.25">
      <c r="A13" s="1209"/>
      <c r="B13" s="1209"/>
      <c r="C13" s="1210"/>
      <c r="D13" s="1213"/>
      <c r="E13" s="1214"/>
      <c r="F13" s="1182"/>
      <c r="G13" s="1182"/>
      <c r="H13" s="1212"/>
      <c r="I13" s="1208"/>
      <c r="J13" s="1225"/>
      <c r="K13" s="1202"/>
      <c r="L13" s="1169"/>
      <c r="M13" s="1169"/>
      <c r="N13" s="1169"/>
      <c r="O13" s="1170"/>
      <c r="P13" s="1915"/>
      <c r="Q13" s="1915"/>
      <c r="R13" s="1915"/>
      <c r="S13" s="1915"/>
      <c r="T13" s="1916"/>
    </row>
    <row r="14" spans="1:20" x14ac:dyDescent="0.25">
      <c r="A14" s="1209">
        <v>1</v>
      </c>
      <c r="B14" s="1209">
        <v>348</v>
      </c>
      <c r="C14" s="1210">
        <v>4.5490000000000004</v>
      </c>
      <c r="D14" s="1211" t="s">
        <v>66</v>
      </c>
      <c r="E14" s="1214" t="s">
        <v>658</v>
      </c>
      <c r="F14" s="1182">
        <v>15</v>
      </c>
      <c r="G14" s="1182">
        <v>28</v>
      </c>
      <c r="H14" s="1212">
        <v>86</v>
      </c>
      <c r="I14" s="1208">
        <f t="shared" si="0"/>
        <v>140.11111111111111</v>
      </c>
      <c r="J14" s="1225" t="s">
        <v>673</v>
      </c>
      <c r="K14" s="1202">
        <f t="shared" si="1"/>
        <v>140.11111111111111</v>
      </c>
      <c r="L14" s="1169">
        <f t="shared" si="2"/>
        <v>12.61</v>
      </c>
      <c r="M14" s="1169">
        <f t="shared" si="3"/>
        <v>5.8379629629629628</v>
      </c>
      <c r="N14" s="1169">
        <v>15</v>
      </c>
      <c r="O14" s="1170"/>
      <c r="P14" s="1915"/>
      <c r="Q14" s="1915"/>
      <c r="R14" s="1915"/>
      <c r="S14" s="1915"/>
      <c r="T14" s="1916"/>
    </row>
    <row r="15" spans="1:20" x14ac:dyDescent="0.25">
      <c r="A15" s="1209">
        <v>1</v>
      </c>
      <c r="B15" s="1209">
        <v>348</v>
      </c>
      <c r="C15" s="1210">
        <v>4.76</v>
      </c>
      <c r="D15" s="1211" t="s">
        <v>66</v>
      </c>
      <c r="E15" s="1214" t="s">
        <v>656</v>
      </c>
      <c r="F15" s="1182">
        <v>3</v>
      </c>
      <c r="G15" s="1182">
        <v>20</v>
      </c>
      <c r="H15" s="1212">
        <v>35</v>
      </c>
      <c r="I15" s="1208">
        <f t="shared" si="0"/>
        <v>12.916666666666666</v>
      </c>
      <c r="J15" s="1225" t="s">
        <v>673</v>
      </c>
      <c r="K15" s="1202">
        <f t="shared" si="1"/>
        <v>12.916666666666666</v>
      </c>
      <c r="L15" s="1169">
        <f t="shared" si="2"/>
        <v>1.1624999999999999</v>
      </c>
      <c r="M15" s="1169">
        <f t="shared" si="3"/>
        <v>0.53819444444444442</v>
      </c>
      <c r="N15" s="1169"/>
      <c r="O15" s="1170"/>
      <c r="P15" s="1915"/>
      <c r="Q15" s="1915"/>
      <c r="R15" s="1915"/>
      <c r="S15" s="1915"/>
      <c r="T15" s="1916"/>
    </row>
    <row r="16" spans="1:20" x14ac:dyDescent="0.25">
      <c r="A16" s="1209">
        <v>1</v>
      </c>
      <c r="B16" s="1209">
        <v>348</v>
      </c>
      <c r="C16" s="1204">
        <v>4.9400000000000004</v>
      </c>
      <c r="D16" s="1211" t="s">
        <v>57</v>
      </c>
      <c r="E16" s="1214" t="s">
        <v>657</v>
      </c>
      <c r="F16" s="1182">
        <v>15</v>
      </c>
      <c r="G16" s="1182">
        <v>25</v>
      </c>
      <c r="H16" s="1212">
        <v>53</v>
      </c>
      <c r="I16" s="1208">
        <f t="shared" si="0"/>
        <v>63.444444444444443</v>
      </c>
      <c r="J16" s="1225" t="s">
        <v>673</v>
      </c>
      <c r="K16" s="1202">
        <f t="shared" si="1"/>
        <v>63.444444444444443</v>
      </c>
      <c r="L16" s="1169">
        <f t="shared" si="2"/>
        <v>5.71</v>
      </c>
      <c r="M16" s="1169">
        <f t="shared" si="3"/>
        <v>2.6435185185185182</v>
      </c>
      <c r="N16" s="1169">
        <v>12</v>
      </c>
      <c r="O16" s="1170"/>
      <c r="P16" s="1915"/>
      <c r="Q16" s="1915"/>
      <c r="R16" s="1915"/>
      <c r="S16" s="1915"/>
      <c r="T16" s="1916"/>
    </row>
    <row r="17" spans="1:20" x14ac:dyDescent="0.25">
      <c r="A17" s="1209">
        <v>1</v>
      </c>
      <c r="B17" s="1209">
        <v>348</v>
      </c>
      <c r="C17" s="1204">
        <v>7.0330000000000004</v>
      </c>
      <c r="D17" s="1211" t="s">
        <v>66</v>
      </c>
      <c r="E17" s="1214" t="s">
        <v>659</v>
      </c>
      <c r="F17" s="1182">
        <v>3</v>
      </c>
      <c r="G17" s="1182">
        <v>26</v>
      </c>
      <c r="H17" s="1212">
        <v>50</v>
      </c>
      <c r="I17" s="1208">
        <f t="shared" si="0"/>
        <v>24.666666666666668</v>
      </c>
      <c r="J17" s="1225" t="s">
        <v>673</v>
      </c>
      <c r="K17" s="1202">
        <f t="shared" si="1"/>
        <v>24.666666666666668</v>
      </c>
      <c r="L17" s="1169">
        <f t="shared" si="2"/>
        <v>2.2200000000000002</v>
      </c>
      <c r="M17" s="1169">
        <f t="shared" si="3"/>
        <v>1.0277777777777777</v>
      </c>
      <c r="N17" s="1169"/>
      <c r="O17" s="1170"/>
      <c r="P17" s="1915"/>
      <c r="Q17" s="1915"/>
      <c r="R17" s="1915"/>
      <c r="S17" s="1915"/>
      <c r="T17" s="1916"/>
    </row>
    <row r="18" spans="1:20" x14ac:dyDescent="0.25">
      <c r="A18" s="1209">
        <v>1</v>
      </c>
      <c r="B18" s="1209">
        <v>348</v>
      </c>
      <c r="C18" s="1204">
        <v>7.5819999999999999</v>
      </c>
      <c r="D18" s="1211" t="s">
        <v>57</v>
      </c>
      <c r="E18" s="1214" t="s">
        <v>660</v>
      </c>
      <c r="F18" s="1182">
        <v>15</v>
      </c>
      <c r="G18" s="1182">
        <v>28</v>
      </c>
      <c r="H18" s="1212">
        <v>62</v>
      </c>
      <c r="I18" s="1208">
        <f t="shared" si="0"/>
        <v>78.777777777777771</v>
      </c>
      <c r="J18" s="1225" t="s">
        <v>673</v>
      </c>
      <c r="K18" s="1202">
        <f t="shared" si="1"/>
        <v>78.777777777777771</v>
      </c>
      <c r="L18" s="1169">
        <f t="shared" si="2"/>
        <v>7.089999999999999</v>
      </c>
      <c r="M18" s="1169">
        <f t="shared" si="3"/>
        <v>3.282407407407407</v>
      </c>
      <c r="N18" s="1169">
        <v>12</v>
      </c>
      <c r="O18" s="1170"/>
      <c r="P18" s="1915"/>
      <c r="Q18" s="1915"/>
      <c r="R18" s="1915"/>
      <c r="S18" s="1915"/>
      <c r="T18" s="1916"/>
    </row>
    <row r="19" spans="1:20" x14ac:dyDescent="0.25">
      <c r="A19" s="1209"/>
      <c r="B19" s="1209"/>
      <c r="C19" s="1204"/>
      <c r="D19" s="1213"/>
      <c r="E19" s="1214"/>
      <c r="F19" s="1182"/>
      <c r="G19" s="1182"/>
      <c r="H19" s="1212"/>
      <c r="I19" s="1208"/>
      <c r="J19" s="1225"/>
      <c r="K19" s="1202"/>
      <c r="L19" s="1169"/>
      <c r="M19" s="1169"/>
      <c r="N19" s="1169"/>
      <c r="O19" s="1170"/>
      <c r="P19" s="1915"/>
      <c r="Q19" s="1915"/>
      <c r="R19" s="1915"/>
      <c r="S19" s="1915"/>
      <c r="T19" s="1916"/>
    </row>
    <row r="20" spans="1:20" x14ac:dyDescent="0.25">
      <c r="A20" s="1209">
        <v>1</v>
      </c>
      <c r="B20" s="1209">
        <v>348</v>
      </c>
      <c r="C20" s="1204">
        <v>8.7449999999999992</v>
      </c>
      <c r="D20" s="1211" t="s">
        <v>66</v>
      </c>
      <c r="E20" s="1214" t="s">
        <v>661</v>
      </c>
      <c r="F20" s="1182">
        <v>15</v>
      </c>
      <c r="G20" s="1182">
        <v>15</v>
      </c>
      <c r="H20" s="1212">
        <v>36</v>
      </c>
      <c r="I20" s="1208">
        <f t="shared" si="0"/>
        <v>37.25</v>
      </c>
      <c r="J20" s="1225" t="s">
        <v>673</v>
      </c>
      <c r="K20" s="1202">
        <f t="shared" si="1"/>
        <v>37.25</v>
      </c>
      <c r="L20" s="1169">
        <f t="shared" si="2"/>
        <v>3.3525</v>
      </c>
      <c r="M20" s="1169">
        <f t="shared" si="3"/>
        <v>1.5520833333333333</v>
      </c>
      <c r="N20" s="1169"/>
      <c r="O20" s="1170"/>
      <c r="P20" s="1915"/>
      <c r="Q20" s="1915"/>
      <c r="R20" s="1915"/>
      <c r="S20" s="1915"/>
      <c r="T20" s="1916"/>
    </row>
    <row r="21" spans="1:20" x14ac:dyDescent="0.25">
      <c r="A21" s="1209">
        <v>1</v>
      </c>
      <c r="B21" s="1209">
        <v>348</v>
      </c>
      <c r="C21" s="1204">
        <v>10.388999999999999</v>
      </c>
      <c r="D21" s="1211" t="s">
        <v>66</v>
      </c>
      <c r="E21" s="1214" t="s">
        <v>662</v>
      </c>
      <c r="F21" s="1182">
        <v>15</v>
      </c>
      <c r="G21" s="1182">
        <v>28</v>
      </c>
      <c r="H21" s="1212">
        <v>60</v>
      </c>
      <c r="I21" s="1208">
        <f>((F21*G21)+((H21-G21)/2)^2)/9</f>
        <v>75.111111111111114</v>
      </c>
      <c r="J21" s="1225" t="s">
        <v>673</v>
      </c>
      <c r="K21" s="1202">
        <f t="shared" si="1"/>
        <v>75.111111111111114</v>
      </c>
      <c r="L21" s="1169">
        <f t="shared" si="2"/>
        <v>6.76</v>
      </c>
      <c r="M21" s="1169">
        <f t="shared" si="3"/>
        <v>3.1296296296296298</v>
      </c>
      <c r="N21" s="1169">
        <v>12</v>
      </c>
      <c r="O21" s="1170"/>
      <c r="P21" s="1915"/>
      <c r="Q21" s="1915"/>
      <c r="R21" s="1915"/>
      <c r="S21" s="1915"/>
      <c r="T21" s="1916"/>
    </row>
    <row r="22" spans="1:20" x14ac:dyDescent="0.25">
      <c r="A22" s="1209">
        <v>1</v>
      </c>
      <c r="B22" s="1209">
        <v>348</v>
      </c>
      <c r="C22" s="1204">
        <v>10.939</v>
      </c>
      <c r="D22" s="1211" t="s">
        <v>66</v>
      </c>
      <c r="E22" s="1214" t="s">
        <v>663</v>
      </c>
      <c r="F22" s="1182">
        <v>20</v>
      </c>
      <c r="G22" s="1182">
        <v>22</v>
      </c>
      <c r="H22" s="1212">
        <v>40</v>
      </c>
      <c r="I22" s="1208">
        <f t="shared" si="0"/>
        <v>57.888888888888886</v>
      </c>
      <c r="J22" s="1225" t="s">
        <v>673</v>
      </c>
      <c r="K22" s="1202">
        <f t="shared" si="1"/>
        <v>57.888888888888886</v>
      </c>
      <c r="L22" s="1169">
        <f t="shared" si="2"/>
        <v>5.21</v>
      </c>
      <c r="M22" s="1169">
        <f t="shared" si="3"/>
        <v>2.4120370370370368</v>
      </c>
      <c r="N22" s="1169">
        <v>15</v>
      </c>
      <c r="O22" s="1170"/>
      <c r="P22" s="1915"/>
      <c r="Q22" s="1915"/>
      <c r="R22" s="1915"/>
      <c r="S22" s="1915"/>
      <c r="T22" s="1916"/>
    </row>
    <row r="23" spans="1:20" x14ac:dyDescent="0.25">
      <c r="A23" s="1209">
        <v>1</v>
      </c>
      <c r="B23" s="1209">
        <v>348</v>
      </c>
      <c r="C23" s="1204">
        <v>10.952999999999999</v>
      </c>
      <c r="D23" s="1211" t="s">
        <v>66</v>
      </c>
      <c r="E23" s="1214" t="s">
        <v>664</v>
      </c>
      <c r="F23" s="1182">
        <v>15</v>
      </c>
      <c r="G23" s="1182">
        <v>28</v>
      </c>
      <c r="H23" s="1212">
        <v>68</v>
      </c>
      <c r="I23" s="1208">
        <f t="shared" si="0"/>
        <v>91.111111111111114</v>
      </c>
      <c r="J23" s="1225" t="s">
        <v>673</v>
      </c>
      <c r="K23" s="1202">
        <f t="shared" si="1"/>
        <v>91.111111111111114</v>
      </c>
      <c r="L23" s="1169">
        <f t="shared" si="2"/>
        <v>8.1999999999999993</v>
      </c>
      <c r="M23" s="1169">
        <f t="shared" si="3"/>
        <v>3.7962962962962963</v>
      </c>
      <c r="N23" s="1169">
        <v>15</v>
      </c>
      <c r="O23" s="1170"/>
      <c r="P23" s="1915"/>
      <c r="Q23" s="1915"/>
      <c r="R23" s="1915"/>
      <c r="S23" s="1915"/>
      <c r="T23" s="1916"/>
    </row>
    <row r="24" spans="1:20" x14ac:dyDescent="0.25">
      <c r="A24" s="1209">
        <v>1</v>
      </c>
      <c r="B24" s="1209">
        <v>348</v>
      </c>
      <c r="C24" s="1204">
        <v>11.117000000000001</v>
      </c>
      <c r="D24" s="1211" t="s">
        <v>66</v>
      </c>
      <c r="E24" s="1214" t="s">
        <v>665</v>
      </c>
      <c r="F24" s="1182">
        <v>3</v>
      </c>
      <c r="G24" s="1182">
        <v>28</v>
      </c>
      <c r="H24" s="1212">
        <v>56</v>
      </c>
      <c r="I24" s="1208">
        <f t="shared" si="0"/>
        <v>31.111111111111111</v>
      </c>
      <c r="J24" s="1225" t="s">
        <v>673</v>
      </c>
      <c r="K24" s="1202">
        <f t="shared" si="1"/>
        <v>31.111111111111111</v>
      </c>
      <c r="L24" s="1169">
        <f t="shared" si="2"/>
        <v>2.8</v>
      </c>
      <c r="M24" s="1169">
        <f t="shared" si="3"/>
        <v>1.2962962962962963</v>
      </c>
      <c r="N24" s="1169"/>
      <c r="O24" s="1170"/>
      <c r="P24" s="1915"/>
      <c r="Q24" s="1915"/>
      <c r="R24" s="1915"/>
      <c r="S24" s="1915"/>
      <c r="T24" s="1916"/>
    </row>
    <row r="25" spans="1:20" x14ac:dyDescent="0.25">
      <c r="A25" s="1209"/>
      <c r="B25" s="1203"/>
      <c r="C25" s="1204"/>
      <c r="D25" s="1213"/>
      <c r="E25" s="1214"/>
      <c r="F25" s="1182"/>
      <c r="G25" s="1182"/>
      <c r="H25" s="1212"/>
      <c r="I25" s="1208"/>
      <c r="J25" s="1225"/>
      <c r="K25" s="1202"/>
      <c r="L25" s="1169"/>
      <c r="M25" s="1169"/>
      <c r="N25" s="1169"/>
      <c r="O25" s="1170"/>
      <c r="P25" s="1915"/>
      <c r="Q25" s="1915"/>
      <c r="R25" s="1915"/>
      <c r="S25" s="1915"/>
      <c r="T25" s="1916"/>
    </row>
    <row r="26" spans="1:20" x14ac:dyDescent="0.25">
      <c r="A26" s="1209">
        <v>1</v>
      </c>
      <c r="B26" s="1209">
        <v>348</v>
      </c>
      <c r="C26" s="1204">
        <v>12.095000000000001</v>
      </c>
      <c r="D26" s="1213" t="s">
        <v>66</v>
      </c>
      <c r="E26" s="1214" t="s">
        <v>666</v>
      </c>
      <c r="F26" s="1182">
        <v>15</v>
      </c>
      <c r="G26" s="1182">
        <v>28</v>
      </c>
      <c r="H26" s="1212">
        <v>46</v>
      </c>
      <c r="I26" s="1208">
        <f t="shared" si="0"/>
        <v>55.666666666666664</v>
      </c>
      <c r="J26" s="1225" t="s">
        <v>673</v>
      </c>
      <c r="K26" s="1202">
        <f t="shared" si="1"/>
        <v>55.666666666666664</v>
      </c>
      <c r="L26" s="1169">
        <f t="shared" si="2"/>
        <v>5.01</v>
      </c>
      <c r="M26" s="1169">
        <f t="shared" si="3"/>
        <v>2.3194444444444442</v>
      </c>
      <c r="N26" s="1169">
        <v>12</v>
      </c>
      <c r="O26" s="1170"/>
      <c r="P26" s="1915"/>
      <c r="Q26" s="1915"/>
      <c r="R26" s="1915"/>
      <c r="S26" s="1915"/>
      <c r="T26" s="1916"/>
    </row>
    <row r="27" spans="1:20" x14ac:dyDescent="0.25">
      <c r="A27" s="1209">
        <v>1</v>
      </c>
      <c r="B27" s="1209">
        <v>348</v>
      </c>
      <c r="C27" s="1204">
        <v>12.26</v>
      </c>
      <c r="D27" s="1213" t="s">
        <v>66</v>
      </c>
      <c r="E27" s="1214" t="s">
        <v>667</v>
      </c>
      <c r="F27" s="1182">
        <v>15</v>
      </c>
      <c r="G27" s="1182">
        <v>26</v>
      </c>
      <c r="H27" s="1212">
        <v>42</v>
      </c>
      <c r="I27" s="1208">
        <f t="shared" si="0"/>
        <v>50.444444444444443</v>
      </c>
      <c r="J27" s="1225" t="s">
        <v>673</v>
      </c>
      <c r="K27" s="1202">
        <f t="shared" si="1"/>
        <v>50.444444444444443</v>
      </c>
      <c r="L27" s="1169">
        <f t="shared" si="2"/>
        <v>4.54</v>
      </c>
      <c r="M27" s="1169">
        <f t="shared" si="3"/>
        <v>2.1018518518518516</v>
      </c>
      <c r="N27" s="1169">
        <v>12</v>
      </c>
      <c r="O27" s="1170"/>
      <c r="P27" s="1915"/>
      <c r="Q27" s="1915"/>
      <c r="R27" s="1915"/>
      <c r="S27" s="1915"/>
      <c r="T27" s="1916"/>
    </row>
    <row r="28" spans="1:20" x14ac:dyDescent="0.25">
      <c r="A28" s="1209">
        <v>1</v>
      </c>
      <c r="B28" s="1209">
        <v>348</v>
      </c>
      <c r="C28" s="1204">
        <v>12.311999999999999</v>
      </c>
      <c r="D28" s="1213" t="s">
        <v>57</v>
      </c>
      <c r="E28" s="1214" t="s">
        <v>668</v>
      </c>
      <c r="F28" s="1182">
        <v>15</v>
      </c>
      <c r="G28" s="1182">
        <v>28</v>
      </c>
      <c r="H28" s="1212">
        <v>53</v>
      </c>
      <c r="I28" s="1208">
        <f t="shared" si="0"/>
        <v>64.027777777777771</v>
      </c>
      <c r="J28" s="1225" t="s">
        <v>673</v>
      </c>
      <c r="K28" s="1202">
        <f t="shared" si="1"/>
        <v>64.027777777777771</v>
      </c>
      <c r="L28" s="1169">
        <f t="shared" si="2"/>
        <v>5.7624999999999993</v>
      </c>
      <c r="M28" s="1169">
        <f t="shared" si="3"/>
        <v>2.6678240740740735</v>
      </c>
      <c r="N28" s="1169"/>
      <c r="O28" s="1170"/>
      <c r="P28" s="1915"/>
      <c r="Q28" s="1915"/>
      <c r="R28" s="1915"/>
      <c r="S28" s="1915"/>
      <c r="T28" s="1916"/>
    </row>
    <row r="29" spans="1:20" x14ac:dyDescent="0.25">
      <c r="A29" s="1209">
        <v>1</v>
      </c>
      <c r="B29" s="1209">
        <v>348</v>
      </c>
      <c r="C29" s="1204">
        <v>12.815</v>
      </c>
      <c r="D29" s="1213" t="s">
        <v>57</v>
      </c>
      <c r="E29" s="1214" t="s">
        <v>669</v>
      </c>
      <c r="F29" s="1182">
        <v>20</v>
      </c>
      <c r="G29" s="1182">
        <v>33</v>
      </c>
      <c r="H29" s="1212">
        <v>75</v>
      </c>
      <c r="I29" s="1208">
        <f t="shared" si="0"/>
        <v>122.33333333333333</v>
      </c>
      <c r="J29" s="1225" t="s">
        <v>673</v>
      </c>
      <c r="K29" s="1202">
        <f t="shared" si="1"/>
        <v>122.33333333333333</v>
      </c>
      <c r="L29" s="1169">
        <f t="shared" si="2"/>
        <v>11.01</v>
      </c>
      <c r="M29" s="1169">
        <f t="shared" si="3"/>
        <v>5.0972222222222214</v>
      </c>
      <c r="N29" s="1169">
        <v>15</v>
      </c>
      <c r="O29" s="1170"/>
      <c r="P29" s="1917"/>
      <c r="Q29" s="1917"/>
      <c r="R29" s="1917"/>
      <c r="S29" s="1917"/>
      <c r="T29" s="1918"/>
    </row>
    <row r="30" spans="1:20" x14ac:dyDescent="0.25">
      <c r="A30" s="1209"/>
      <c r="B30" s="1209"/>
      <c r="C30" s="1210"/>
      <c r="D30" s="1216"/>
      <c r="E30" s="1214"/>
      <c r="F30" s="1215"/>
      <c r="G30" s="1215"/>
      <c r="H30" s="1212"/>
      <c r="I30" s="1217"/>
      <c r="J30" s="1226"/>
      <c r="K30" s="1202"/>
      <c r="L30" s="1169"/>
      <c r="M30" s="1169"/>
      <c r="N30" s="1220"/>
      <c r="O30" s="1230"/>
      <c r="P30" s="1919"/>
      <c r="Q30" s="1919"/>
      <c r="R30" s="1919"/>
      <c r="S30" s="1919"/>
      <c r="T30" s="1920"/>
    </row>
    <row r="31" spans="1:20" x14ac:dyDescent="0.25">
      <c r="A31" s="1231"/>
      <c r="B31" s="1231"/>
      <c r="C31" s="1232"/>
      <c r="D31" s="1216"/>
      <c r="E31" s="1214"/>
      <c r="F31" s="1215"/>
      <c r="G31" s="1215"/>
      <c r="H31" s="1212"/>
      <c r="I31" s="1217"/>
      <c r="J31" s="1226"/>
      <c r="K31" s="1202"/>
      <c r="L31" s="1169"/>
      <c r="M31" s="1169"/>
      <c r="N31" s="1220"/>
      <c r="O31" s="1230"/>
      <c r="P31" s="1915"/>
      <c r="Q31" s="1915"/>
      <c r="R31" s="1915"/>
      <c r="S31" s="1915"/>
      <c r="T31" s="1916"/>
    </row>
    <row r="32" spans="1:20" x14ac:dyDescent="0.25">
      <c r="A32" s="1231"/>
      <c r="B32" s="1231"/>
      <c r="C32" s="1232"/>
      <c r="D32" s="1216"/>
      <c r="E32" s="1214"/>
      <c r="F32" s="1215"/>
      <c r="G32" s="1215"/>
      <c r="H32" s="1212"/>
      <c r="I32" s="1217"/>
      <c r="J32" s="1226"/>
      <c r="K32" s="1202"/>
      <c r="L32" s="1169"/>
      <c r="M32" s="1169"/>
      <c r="N32" s="1220"/>
      <c r="O32" s="1230"/>
      <c r="P32" s="1915"/>
      <c r="Q32" s="1915"/>
      <c r="R32" s="1915"/>
      <c r="S32" s="1915"/>
      <c r="T32" s="1916"/>
    </row>
    <row r="33" spans="1:20" x14ac:dyDescent="0.25">
      <c r="A33" s="1231"/>
      <c r="B33" s="1231"/>
      <c r="C33" s="1232"/>
      <c r="D33" s="1233"/>
      <c r="E33" s="1193"/>
      <c r="F33" s="1182"/>
      <c r="G33" s="1182"/>
      <c r="H33" s="1212"/>
      <c r="I33" s="1208"/>
      <c r="J33" s="1225"/>
      <c r="K33" s="1202"/>
      <c r="L33" s="1169"/>
      <c r="M33" s="1169"/>
      <c r="N33" s="1220"/>
      <c r="O33" s="1230"/>
      <c r="P33" s="1915"/>
      <c r="Q33" s="1915"/>
      <c r="R33" s="1915"/>
      <c r="S33" s="1915"/>
      <c r="T33" s="1916"/>
    </row>
    <row r="34" spans="1:20" x14ac:dyDescent="0.25">
      <c r="A34" s="1231"/>
      <c r="B34" s="1231"/>
      <c r="C34" s="1232"/>
      <c r="D34" s="1233"/>
      <c r="E34" s="1193"/>
      <c r="F34" s="1182"/>
      <c r="G34" s="1182"/>
      <c r="H34" s="1212"/>
      <c r="I34" s="1208"/>
      <c r="J34" s="1225"/>
      <c r="K34" s="1202"/>
      <c r="L34" s="1169"/>
      <c r="M34" s="1169"/>
      <c r="N34" s="1220"/>
      <c r="O34" s="1230"/>
      <c r="P34" s="1915"/>
      <c r="Q34" s="1915"/>
      <c r="R34" s="1915"/>
      <c r="S34" s="1915"/>
      <c r="T34" s="1916"/>
    </row>
    <row r="35" spans="1:20" x14ac:dyDescent="0.25">
      <c r="A35" s="1231"/>
      <c r="B35" s="1231"/>
      <c r="C35" s="1232"/>
      <c r="D35" s="1233"/>
      <c r="E35" s="1193"/>
      <c r="F35" s="1182"/>
      <c r="G35" s="1182"/>
      <c r="H35" s="1212"/>
      <c r="I35" s="1208"/>
      <c r="J35" s="1225"/>
      <c r="K35" s="1202"/>
      <c r="L35" s="1169"/>
      <c r="M35" s="1169"/>
      <c r="N35" s="1220"/>
      <c r="O35" s="1230"/>
      <c r="P35" s="1915"/>
      <c r="Q35" s="1915"/>
      <c r="R35" s="1915"/>
      <c r="S35" s="1915"/>
      <c r="T35" s="1916"/>
    </row>
    <row r="36" spans="1:20" x14ac:dyDescent="0.25">
      <c r="A36" s="1231"/>
      <c r="B36" s="1231"/>
      <c r="C36" s="1232"/>
      <c r="D36" s="1233"/>
      <c r="E36" s="1193"/>
      <c r="F36" s="1182"/>
      <c r="G36" s="1182"/>
      <c r="H36" s="1212"/>
      <c r="I36" s="1208"/>
      <c r="J36" s="1225"/>
      <c r="K36" s="1202"/>
      <c r="L36" s="1169"/>
      <c r="M36" s="1169"/>
      <c r="N36" s="1220"/>
      <c r="O36" s="1230"/>
      <c r="P36" s="1915"/>
      <c r="Q36" s="1915"/>
      <c r="R36" s="1915"/>
      <c r="S36" s="1915"/>
      <c r="T36" s="1916"/>
    </row>
    <row r="37" spans="1:20" x14ac:dyDescent="0.25">
      <c r="A37" s="1231"/>
      <c r="B37" s="1231"/>
      <c r="C37" s="1232"/>
      <c r="D37" s="1233"/>
      <c r="E37" s="1193"/>
      <c r="F37" s="1182"/>
      <c r="G37" s="1182"/>
      <c r="H37" s="1212"/>
      <c r="I37" s="1208"/>
      <c r="J37" s="1225"/>
      <c r="K37" s="1202"/>
      <c r="L37" s="1169"/>
      <c r="M37" s="1169"/>
      <c r="N37" s="1220"/>
      <c r="O37" s="1230"/>
      <c r="P37" s="1915"/>
      <c r="Q37" s="1915"/>
      <c r="R37" s="1915"/>
      <c r="S37" s="1915"/>
      <c r="T37" s="1916"/>
    </row>
    <row r="38" spans="1:20" x14ac:dyDescent="0.25">
      <c r="A38" s="1231"/>
      <c r="B38" s="1231"/>
      <c r="C38" s="1232"/>
      <c r="D38" s="1233"/>
      <c r="E38" s="1193"/>
      <c r="F38" s="1182"/>
      <c r="G38" s="1182"/>
      <c r="H38" s="1212"/>
      <c r="I38" s="1208"/>
      <c r="J38" s="1225"/>
      <c r="K38" s="1202"/>
      <c r="L38" s="1169"/>
      <c r="M38" s="1169"/>
      <c r="N38" s="1220"/>
      <c r="O38" s="1230"/>
      <c r="P38" s="1915"/>
      <c r="Q38" s="1915"/>
      <c r="R38" s="1915"/>
      <c r="S38" s="1915"/>
      <c r="T38" s="1916"/>
    </row>
    <row r="39" spans="1:20" x14ac:dyDescent="0.25">
      <c r="A39" s="1945" t="s">
        <v>722</v>
      </c>
      <c r="B39" s="1946"/>
      <c r="C39" s="1946"/>
      <c r="D39" s="1946"/>
      <c r="E39" s="1947"/>
      <c r="F39" s="1182"/>
      <c r="G39" s="1182"/>
      <c r="H39" s="1212"/>
      <c r="I39" s="1208"/>
      <c r="J39" s="1225"/>
      <c r="K39" s="1202"/>
      <c r="L39" s="1169"/>
      <c r="M39" s="1169"/>
      <c r="N39" s="1220"/>
      <c r="O39" s="1230"/>
      <c r="P39" s="1915"/>
      <c r="Q39" s="1915"/>
      <c r="R39" s="1915"/>
      <c r="S39" s="1915"/>
      <c r="T39" s="1916"/>
    </row>
    <row r="40" spans="1:20" x14ac:dyDescent="0.25">
      <c r="A40" s="1948" t="s">
        <v>723</v>
      </c>
      <c r="B40" s="1949"/>
      <c r="C40" s="1949"/>
      <c r="D40" s="1949"/>
      <c r="E40" s="1950"/>
      <c r="F40" s="1182"/>
      <c r="G40" s="1182"/>
      <c r="H40" s="1212"/>
      <c r="I40" s="1208">
        <v>250</v>
      </c>
      <c r="J40" s="1225"/>
      <c r="K40" s="1202">
        <f t="shared" si="1"/>
        <v>250</v>
      </c>
      <c r="L40" s="1169">
        <f t="shared" si="2"/>
        <v>22.5</v>
      </c>
      <c r="M40" s="1169">
        <f t="shared" si="3"/>
        <v>10.416666666666666</v>
      </c>
      <c r="N40" s="1220"/>
      <c r="O40" s="1230"/>
      <c r="P40" s="1915"/>
      <c r="Q40" s="1915"/>
      <c r="R40" s="1915"/>
      <c r="S40" s="1915"/>
      <c r="T40" s="1916"/>
    </row>
    <row r="41" spans="1:20" x14ac:dyDescent="0.25">
      <c r="A41" s="1948" t="s">
        <v>724</v>
      </c>
      <c r="B41" s="1949"/>
      <c r="C41" s="1949"/>
      <c r="D41" s="1949"/>
      <c r="E41" s="1950"/>
      <c r="F41" s="1182"/>
      <c r="G41" s="1182"/>
      <c r="H41" s="1212"/>
      <c r="I41" s="1208">
        <v>67</v>
      </c>
      <c r="J41" s="1225"/>
      <c r="K41" s="1202">
        <f t="shared" si="1"/>
        <v>67</v>
      </c>
      <c r="L41" s="1169">
        <f t="shared" si="2"/>
        <v>6.0299999999999994</v>
      </c>
      <c r="M41" s="1169">
        <f t="shared" si="3"/>
        <v>2.7916666666666665</v>
      </c>
      <c r="N41" s="1220"/>
      <c r="O41" s="1230"/>
      <c r="P41" s="1915"/>
      <c r="Q41" s="1915"/>
      <c r="R41" s="1915"/>
      <c r="S41" s="1915"/>
      <c r="T41" s="1916"/>
    </row>
    <row r="42" spans="1:20" x14ac:dyDescent="0.25">
      <c r="A42" s="1231"/>
      <c r="B42" s="1231"/>
      <c r="C42" s="1232"/>
      <c r="D42" s="1233"/>
      <c r="E42" s="1193"/>
      <c r="F42" s="1182"/>
      <c r="G42" s="1182"/>
      <c r="H42" s="1212"/>
      <c r="I42" s="1208"/>
      <c r="J42" s="1225"/>
      <c r="K42" s="1202"/>
      <c r="L42" s="1220"/>
      <c r="M42" s="1220"/>
      <c r="N42" s="1220"/>
      <c r="O42" s="1230"/>
      <c r="P42" s="1915"/>
      <c r="Q42" s="1915"/>
      <c r="R42" s="1915"/>
      <c r="S42" s="1915"/>
      <c r="T42" s="1916"/>
    </row>
    <row r="43" spans="1:20" x14ac:dyDescent="0.25">
      <c r="A43" s="1231"/>
      <c r="B43" s="1231"/>
      <c r="C43" s="1232"/>
      <c r="D43" s="1233"/>
      <c r="E43" s="1193"/>
      <c r="F43" s="1182"/>
      <c r="G43" s="1182"/>
      <c r="H43" s="1212"/>
      <c r="I43" s="1208"/>
      <c r="J43" s="1225"/>
      <c r="K43" s="1202"/>
      <c r="L43" s="1220"/>
      <c r="M43" s="1220"/>
      <c r="N43" s="1220"/>
      <c r="O43" s="1230"/>
      <c r="P43" s="1915"/>
      <c r="Q43" s="1915"/>
      <c r="R43" s="1915"/>
      <c r="S43" s="1915"/>
      <c r="T43" s="1916"/>
    </row>
    <row r="44" spans="1:20" x14ac:dyDescent="0.25">
      <c r="A44" s="1231"/>
      <c r="B44" s="1231"/>
      <c r="C44" s="1232"/>
      <c r="D44" s="1233"/>
      <c r="E44" s="1193"/>
      <c r="F44" s="1182"/>
      <c r="G44" s="1182"/>
      <c r="H44" s="1212"/>
      <c r="I44" s="1208"/>
      <c r="J44" s="1225"/>
      <c r="K44" s="1202"/>
      <c r="L44" s="1220"/>
      <c r="M44" s="1220"/>
      <c r="N44" s="1220"/>
      <c r="O44" s="1230"/>
      <c r="P44" s="1915"/>
      <c r="Q44" s="1915"/>
      <c r="R44" s="1915"/>
      <c r="S44" s="1915"/>
      <c r="T44" s="1916"/>
    </row>
    <row r="45" spans="1:20" x14ac:dyDescent="0.25">
      <c r="A45" s="1231"/>
      <c r="B45" s="1231"/>
      <c r="C45" s="1232"/>
      <c r="D45" s="1233"/>
      <c r="E45" s="1193"/>
      <c r="F45" s="1182"/>
      <c r="G45" s="1182"/>
      <c r="H45" s="1212"/>
      <c r="I45" s="1208"/>
      <c r="J45" s="1225"/>
      <c r="K45" s="1202"/>
      <c r="L45" s="1220"/>
      <c r="M45" s="1220"/>
      <c r="N45" s="1220"/>
      <c r="O45" s="1230"/>
      <c r="P45" s="1915"/>
      <c r="Q45" s="1915"/>
      <c r="R45" s="1915"/>
      <c r="S45" s="1915"/>
      <c r="T45" s="1916"/>
    </row>
    <row r="46" spans="1:20" x14ac:dyDescent="0.25">
      <c r="A46" s="1231"/>
      <c r="B46" s="1231"/>
      <c r="C46" s="1232"/>
      <c r="D46" s="1233"/>
      <c r="E46" s="1193"/>
      <c r="F46" s="1182"/>
      <c r="G46" s="1182"/>
      <c r="H46" s="1212"/>
      <c r="I46" s="1208"/>
      <c r="J46" s="1225"/>
      <c r="K46" s="1202"/>
      <c r="L46" s="1220"/>
      <c r="M46" s="1220"/>
      <c r="N46" s="1220"/>
      <c r="O46" s="1230"/>
      <c r="P46" s="1915"/>
      <c r="Q46" s="1915"/>
      <c r="R46" s="1915"/>
      <c r="S46" s="1915"/>
      <c r="T46" s="1916"/>
    </row>
    <row r="47" spans="1:20" x14ac:dyDescent="0.25">
      <c r="A47" s="1231"/>
      <c r="B47" s="1231"/>
      <c r="C47" s="1232"/>
      <c r="D47" s="1233"/>
      <c r="E47" s="1193"/>
      <c r="F47" s="1182"/>
      <c r="G47" s="1182"/>
      <c r="H47" s="1212"/>
      <c r="I47" s="1208"/>
      <c r="J47" s="1225"/>
      <c r="K47" s="1202"/>
      <c r="L47" s="1220"/>
      <c r="M47" s="1220"/>
      <c r="N47" s="1220"/>
      <c r="O47" s="1230"/>
      <c r="P47" s="1915"/>
      <c r="Q47" s="1915"/>
      <c r="R47" s="1915"/>
      <c r="S47" s="1915"/>
      <c r="T47" s="1916"/>
    </row>
    <row r="48" spans="1:20" x14ac:dyDescent="0.25">
      <c r="A48" s="1231"/>
      <c r="B48" s="1231"/>
      <c r="C48" s="1232"/>
      <c r="D48" s="1233"/>
      <c r="E48" s="1193"/>
      <c r="F48" s="1182"/>
      <c r="G48" s="1182"/>
      <c r="H48" s="1212"/>
      <c r="I48" s="1208"/>
      <c r="J48" s="1225"/>
      <c r="K48" s="1202"/>
      <c r="L48" s="1220"/>
      <c r="M48" s="1220"/>
      <c r="N48" s="1220"/>
      <c r="O48" s="1230"/>
      <c r="P48" s="1915"/>
      <c r="Q48" s="1915"/>
      <c r="R48" s="1915"/>
      <c r="S48" s="1915"/>
      <c r="T48" s="1916"/>
    </row>
    <row r="49" spans="1:20" x14ac:dyDescent="0.25">
      <c r="A49" s="1231"/>
      <c r="B49" s="1231"/>
      <c r="C49" s="1232"/>
      <c r="D49" s="1233"/>
      <c r="E49" s="1193"/>
      <c r="F49" s="1182"/>
      <c r="G49" s="1182"/>
      <c r="H49" s="1212"/>
      <c r="I49" s="1208"/>
      <c r="J49" s="1225"/>
      <c r="K49" s="1202"/>
      <c r="L49" s="1220"/>
      <c r="M49" s="1220"/>
      <c r="N49" s="1220"/>
      <c r="O49" s="1230"/>
      <c r="P49" s="1915"/>
      <c r="Q49" s="1915"/>
      <c r="R49" s="1915"/>
      <c r="S49" s="1915"/>
      <c r="T49" s="1916"/>
    </row>
    <row r="50" spans="1:20" x14ac:dyDescent="0.25">
      <c r="A50" s="1231"/>
      <c r="B50" s="1231"/>
      <c r="C50" s="1232"/>
      <c r="D50" s="1233"/>
      <c r="E50" s="1193"/>
      <c r="F50" s="1182"/>
      <c r="G50" s="1182"/>
      <c r="H50" s="1212"/>
      <c r="I50" s="1208"/>
      <c r="J50" s="1225"/>
      <c r="K50" s="1202"/>
      <c r="L50" s="1220"/>
      <c r="M50" s="1220"/>
      <c r="N50" s="1220"/>
      <c r="O50" s="1230"/>
      <c r="P50" s="1915"/>
      <c r="Q50" s="1915"/>
      <c r="R50" s="1915"/>
      <c r="S50" s="1915"/>
      <c r="T50" s="1916"/>
    </row>
    <row r="51" spans="1:20" x14ac:dyDescent="0.25">
      <c r="A51" s="1231"/>
      <c r="B51" s="1231"/>
      <c r="C51" s="1232"/>
      <c r="D51" s="1233"/>
      <c r="E51" s="1193"/>
      <c r="F51" s="1182"/>
      <c r="G51" s="1182"/>
      <c r="H51" s="1212"/>
      <c r="I51" s="1208"/>
      <c r="J51" s="1225"/>
      <c r="K51" s="1202"/>
      <c r="L51" s="1220"/>
      <c r="M51" s="1220"/>
      <c r="N51" s="1220"/>
      <c r="O51" s="1230"/>
      <c r="P51" s="1915"/>
      <c r="Q51" s="1915"/>
      <c r="R51" s="1915"/>
      <c r="S51" s="1915"/>
      <c r="T51" s="1916"/>
    </row>
    <row r="52" spans="1:20" ht="15.75" thickBot="1" x14ac:dyDescent="0.3">
      <c r="A52" s="1234"/>
      <c r="B52" s="1234"/>
      <c r="C52" s="1235"/>
      <c r="D52" s="1236"/>
      <c r="E52" s="1237"/>
      <c r="F52" s="1238"/>
      <c r="G52" s="1238"/>
      <c r="H52" s="1239"/>
      <c r="I52" s="1240"/>
      <c r="J52" s="1241"/>
      <c r="K52" s="1242"/>
      <c r="L52" s="1243"/>
      <c r="M52" s="1243"/>
      <c r="N52" s="1243"/>
      <c r="O52" s="1244"/>
      <c r="P52" s="1921"/>
      <c r="Q52" s="1921"/>
      <c r="R52" s="1921"/>
      <c r="S52" s="1921"/>
      <c r="T52" s="1922"/>
    </row>
    <row r="53" spans="1:20" x14ac:dyDescent="0.25">
      <c r="A53" s="1934" t="s">
        <v>672</v>
      </c>
      <c r="B53" s="1934"/>
      <c r="C53" s="1934"/>
      <c r="D53" s="1934"/>
      <c r="E53" s="1934"/>
      <c r="F53" s="1934"/>
      <c r="G53" s="1934"/>
      <c r="H53" s="1934"/>
      <c r="I53" s="1935"/>
      <c r="J53" s="1408" t="s">
        <v>673</v>
      </c>
      <c r="K53" s="1227">
        <f>SUM(K8:K41)</f>
        <v>1844.9722222222219</v>
      </c>
      <c r="L53" s="1228">
        <f>SUM(L8:L41)</f>
        <v>166.04750000000001</v>
      </c>
      <c r="M53" s="1228">
        <f>SUM(M8:M41)</f>
        <v>76.873842592592609</v>
      </c>
      <c r="N53" s="1229">
        <f>SUM(N8:N30)</f>
        <v>190</v>
      </c>
      <c r="O53" s="1229"/>
      <c r="P53" s="1229"/>
      <c r="Q53" s="1229"/>
      <c r="R53" s="1229"/>
      <c r="S53" s="1229"/>
      <c r="T53" s="1228"/>
    </row>
    <row r="54" spans="1:20" x14ac:dyDescent="0.25">
      <c r="A54" s="1817"/>
      <c r="B54" s="1817"/>
      <c r="C54" s="1817"/>
      <c r="D54" s="1817"/>
      <c r="E54" s="1817"/>
      <c r="F54" s="1817"/>
      <c r="G54" s="1817"/>
      <c r="H54" s="1817"/>
      <c r="I54" s="1818"/>
      <c r="J54" s="1408"/>
      <c r="K54" s="1201"/>
      <c r="L54" s="1180"/>
      <c r="M54" s="1180"/>
      <c r="N54" s="1181"/>
      <c r="O54" s="1181"/>
      <c r="P54" s="1219"/>
      <c r="Q54" s="1219"/>
      <c r="R54" s="1219"/>
      <c r="S54" s="1219"/>
      <c r="T54" s="1180"/>
    </row>
    <row r="55" spans="1:20" x14ac:dyDescent="0.25">
      <c r="A55" s="1817" t="s">
        <v>182</v>
      </c>
      <c r="B55" s="1817"/>
      <c r="C55" s="1817"/>
      <c r="D55" s="1817"/>
      <c r="E55" s="1817"/>
      <c r="F55" s="1817"/>
      <c r="G55" s="1817"/>
      <c r="H55" s="1817"/>
      <c r="I55" s="1817"/>
      <c r="J55" s="1818"/>
      <c r="K55" s="1202">
        <f t="shared" ref="K55:M55" si="4">SUM(K7:K52)</f>
        <v>1844.9722222222219</v>
      </c>
      <c r="L55" s="1169">
        <f t="shared" si="4"/>
        <v>166.04750000000001</v>
      </c>
      <c r="M55" s="1169">
        <f t="shared" si="4"/>
        <v>76.873842592592609</v>
      </c>
      <c r="N55" s="1169">
        <f>SUM(N53)</f>
        <v>190</v>
      </c>
      <c r="O55" s="1169"/>
      <c r="P55" s="1220"/>
      <c r="Q55" s="1220"/>
      <c r="R55" s="1220"/>
      <c r="S55" s="1220"/>
      <c r="T55" s="1169"/>
    </row>
    <row r="56" spans="1:20" s="182" customFormat="1" x14ac:dyDescent="0.25">
      <c r="A56" s="1810" t="s">
        <v>10</v>
      </c>
      <c r="B56" s="1810"/>
      <c r="C56" s="1810"/>
      <c r="D56" s="1810"/>
      <c r="E56" s="1810"/>
      <c r="F56" s="1810"/>
      <c r="G56" s="1810"/>
      <c r="H56" s="1810"/>
      <c r="I56" s="1810"/>
      <c r="J56" s="1811"/>
      <c r="K56" s="1175">
        <f>SUM(K55)</f>
        <v>1844.9722222222219</v>
      </c>
      <c r="L56" s="1221">
        <f>SUM(L55)</f>
        <v>166.04750000000001</v>
      </c>
      <c r="M56" s="1221">
        <f>SUM(M55)</f>
        <v>76.873842592592609</v>
      </c>
      <c r="N56" s="1221">
        <f>SUM(N55)</f>
        <v>190</v>
      </c>
      <c r="O56" s="1183"/>
      <c r="P56" s="1194"/>
      <c r="Q56" s="1194"/>
      <c r="R56" s="1194"/>
      <c r="S56" s="1194"/>
      <c r="T56" s="1184"/>
    </row>
  </sheetData>
  <mergeCells count="27">
    <mergeCell ref="D1:D6"/>
    <mergeCell ref="G3:G5"/>
    <mergeCell ref="H3:H5"/>
    <mergeCell ref="A53:I53"/>
    <mergeCell ref="E1:E6"/>
    <mergeCell ref="F1:H2"/>
    <mergeCell ref="I1:I5"/>
    <mergeCell ref="F3:F5"/>
    <mergeCell ref="A39:E39"/>
    <mergeCell ref="A40:E40"/>
    <mergeCell ref="A41:E41"/>
    <mergeCell ref="J1:J5"/>
    <mergeCell ref="P1:T5"/>
    <mergeCell ref="P6:T6"/>
    <mergeCell ref="A55:J55"/>
    <mergeCell ref="A56:J56"/>
    <mergeCell ref="O1:O5"/>
    <mergeCell ref="A54:I54"/>
    <mergeCell ref="P7:T29"/>
    <mergeCell ref="P30:T52"/>
    <mergeCell ref="N2:N4"/>
    <mergeCell ref="K2:K4"/>
    <mergeCell ref="L2:L4"/>
    <mergeCell ref="M2:M4"/>
    <mergeCell ref="A1:A6"/>
    <mergeCell ref="B1:B6"/>
    <mergeCell ref="C1:C6"/>
  </mergeCells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574" t="s">
        <v>367</v>
      </c>
      <c r="Q1" s="1574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574"/>
      <c r="Q2" s="1574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574"/>
      <c r="Q3" s="1574"/>
    </row>
    <row r="4" spans="1:17" ht="21" customHeight="1" x14ac:dyDescent="0.35">
      <c r="A4" s="1542"/>
      <c r="B4" s="1542"/>
      <c r="C4" s="1542"/>
      <c r="D4" s="1542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574"/>
      <c r="Q4" s="1574"/>
    </row>
    <row r="5" spans="1:17" ht="18.75" x14ac:dyDescent="0.3">
      <c r="A5" s="1543"/>
      <c r="B5" s="1543"/>
      <c r="C5" s="1543"/>
      <c r="D5" s="1543"/>
      <c r="E5" s="1543"/>
      <c r="F5" s="1543"/>
      <c r="G5" s="63"/>
      <c r="H5" s="63"/>
      <c r="I5" s="514"/>
      <c r="J5" s="694"/>
      <c r="K5" s="694"/>
      <c r="L5" s="694"/>
      <c r="M5" s="694"/>
      <c r="N5" s="694"/>
      <c r="O5" s="694"/>
      <c r="P5" s="1574"/>
      <c r="Q5" s="1574"/>
    </row>
    <row r="6" spans="1:17" ht="18.75" x14ac:dyDescent="0.3">
      <c r="A6" s="1991"/>
      <c r="B6" s="1992"/>
      <c r="C6" s="1992"/>
      <c r="D6" s="1992"/>
      <c r="E6" s="1992"/>
      <c r="F6" s="1992"/>
      <c r="G6" s="63"/>
      <c r="H6" s="63"/>
      <c r="I6" s="514"/>
      <c r="J6" s="694"/>
      <c r="K6" s="694"/>
      <c r="L6" s="694"/>
      <c r="M6" s="694"/>
      <c r="N6" s="694"/>
      <c r="O6" s="694"/>
      <c r="P6" s="1574"/>
      <c r="Q6" s="1574"/>
    </row>
    <row r="7" spans="1:17" ht="16.5" thickBot="1" x14ac:dyDescent="0.3">
      <c r="A7" s="1993"/>
      <c r="B7" s="1994"/>
      <c r="C7" s="1994"/>
      <c r="D7" s="1994"/>
      <c r="E7" s="1994"/>
      <c r="F7" s="1994"/>
      <c r="G7" s="1983" t="s">
        <v>9</v>
      </c>
      <c r="H7" s="1983"/>
      <c r="I7" s="1983"/>
      <c r="J7" s="704"/>
      <c r="K7" s="704"/>
      <c r="L7" s="704"/>
      <c r="M7" s="704"/>
      <c r="N7" s="704"/>
      <c r="O7" s="704"/>
      <c r="P7" s="1988"/>
      <c r="Q7" s="1988"/>
    </row>
    <row r="8" spans="1:17" ht="17.100000000000001" customHeight="1" thickBot="1" x14ac:dyDescent="0.35">
      <c r="A8" s="1989"/>
      <c r="B8" s="1990"/>
      <c r="C8" s="1990"/>
      <c r="D8" s="1990"/>
      <c r="E8" s="1984" t="s">
        <v>375</v>
      </c>
      <c r="F8" s="1984"/>
      <c r="G8" s="1984"/>
      <c r="H8" s="1984"/>
      <c r="I8" s="1985"/>
      <c r="J8" s="1986">
        <v>255</v>
      </c>
      <c r="K8" s="1509"/>
      <c r="L8" s="1510"/>
      <c r="M8" s="655">
        <v>255</v>
      </c>
      <c r="N8" s="1508">
        <v>301</v>
      </c>
      <c r="O8" s="1510"/>
      <c r="P8" s="1508">
        <v>407</v>
      </c>
      <c r="Q8" s="1987"/>
    </row>
    <row r="9" spans="1:17" ht="30" customHeight="1" x14ac:dyDescent="0.25">
      <c r="A9" s="2007" t="s">
        <v>213</v>
      </c>
      <c r="B9" s="2001" t="s">
        <v>25</v>
      </c>
      <c r="C9" s="2002"/>
      <c r="D9" s="686"/>
      <c r="E9" s="1957" t="s">
        <v>378</v>
      </c>
      <c r="F9" s="1978" t="s">
        <v>42</v>
      </c>
      <c r="G9" s="1511" t="s">
        <v>28</v>
      </c>
      <c r="H9" s="1511" t="s">
        <v>376</v>
      </c>
      <c r="I9" s="2017" t="s">
        <v>321</v>
      </c>
      <c r="J9" s="1960" t="s">
        <v>395</v>
      </c>
      <c r="K9" s="2010" t="s">
        <v>393</v>
      </c>
      <c r="L9" s="2013" t="s">
        <v>394</v>
      </c>
      <c r="M9" s="1995" t="s">
        <v>374</v>
      </c>
      <c r="N9" s="2020" t="s">
        <v>396</v>
      </c>
      <c r="O9" s="1997" t="s">
        <v>400</v>
      </c>
      <c r="P9" s="2020" t="s">
        <v>279</v>
      </c>
      <c r="Q9" s="1998" t="s">
        <v>397</v>
      </c>
    </row>
    <row r="10" spans="1:17" ht="15" customHeight="1" x14ac:dyDescent="0.25">
      <c r="A10" s="2008"/>
      <c r="B10" s="2003"/>
      <c r="C10" s="2004"/>
      <c r="D10" s="686"/>
      <c r="E10" s="1958"/>
      <c r="F10" s="1979"/>
      <c r="G10" s="1981"/>
      <c r="H10" s="1981"/>
      <c r="I10" s="2018"/>
      <c r="J10" s="1961"/>
      <c r="K10" s="2011"/>
      <c r="L10" s="1797"/>
      <c r="M10" s="1726"/>
      <c r="N10" s="2021"/>
      <c r="O10" s="1797"/>
      <c r="P10" s="2021"/>
      <c r="Q10" s="1999"/>
    </row>
    <row r="11" spans="1:17" ht="15" customHeight="1" x14ac:dyDescent="0.25">
      <c r="A11" s="2008"/>
      <c r="B11" s="2003"/>
      <c r="C11" s="2004"/>
      <c r="D11" s="686"/>
      <c r="E11" s="1958"/>
      <c r="F11" s="1979"/>
      <c r="G11" s="1981"/>
      <c r="H11" s="1981"/>
      <c r="I11" s="2018"/>
      <c r="J11" s="1961"/>
      <c r="K11" s="2011"/>
      <c r="L11" s="1797"/>
      <c r="M11" s="1726"/>
      <c r="N11" s="2021"/>
      <c r="O11" s="1797"/>
      <c r="P11" s="2021"/>
      <c r="Q11" s="1999"/>
    </row>
    <row r="12" spans="1:17" ht="30" customHeight="1" x14ac:dyDescent="0.25">
      <c r="A12" s="2008"/>
      <c r="B12" s="2003"/>
      <c r="C12" s="2004"/>
      <c r="D12" s="686"/>
      <c r="E12" s="1958"/>
      <c r="F12" s="1979"/>
      <c r="G12" s="1981"/>
      <c r="H12" s="1981"/>
      <c r="I12" s="2018"/>
      <c r="J12" s="1961"/>
      <c r="K12" s="2011"/>
      <c r="L12" s="1797"/>
      <c r="M12" s="1726"/>
      <c r="N12" s="2021"/>
      <c r="O12" s="1797"/>
      <c r="P12" s="2021"/>
      <c r="Q12" s="1999"/>
    </row>
    <row r="13" spans="1:17" ht="15" customHeight="1" x14ac:dyDescent="0.25">
      <c r="A13" s="2008"/>
      <c r="B13" s="2003"/>
      <c r="C13" s="2004"/>
      <c r="D13" s="686"/>
      <c r="E13" s="1958"/>
      <c r="F13" s="1979"/>
      <c r="G13" s="1981"/>
      <c r="H13" s="1981"/>
      <c r="I13" s="2018"/>
      <c r="J13" s="1961"/>
      <c r="K13" s="2011"/>
      <c r="L13" s="1797"/>
      <c r="M13" s="1726"/>
      <c r="N13" s="2021"/>
      <c r="O13" s="1797"/>
      <c r="P13" s="2021"/>
      <c r="Q13" s="1999"/>
    </row>
    <row r="14" spans="1:17" ht="15" customHeight="1" x14ac:dyDescent="0.25">
      <c r="A14" s="2008"/>
      <c r="B14" s="2003"/>
      <c r="C14" s="2004"/>
      <c r="D14" s="686"/>
      <c r="E14" s="1958"/>
      <c r="F14" s="1979"/>
      <c r="G14" s="1981"/>
      <c r="H14" s="1981"/>
      <c r="I14" s="2018"/>
      <c r="J14" s="1961"/>
      <c r="K14" s="2011"/>
      <c r="L14" s="1797"/>
      <c r="M14" s="1726"/>
      <c r="N14" s="2021"/>
      <c r="O14" s="1797"/>
      <c r="P14" s="2021"/>
      <c r="Q14" s="1999"/>
    </row>
    <row r="15" spans="1:17" ht="15" customHeight="1" x14ac:dyDescent="0.25">
      <c r="A15" s="2008"/>
      <c r="B15" s="2003"/>
      <c r="C15" s="2004"/>
      <c r="D15" s="688"/>
      <c r="E15" s="1958"/>
      <c r="F15" s="1979"/>
      <c r="G15" s="1981"/>
      <c r="H15" s="1981"/>
      <c r="I15" s="2018"/>
      <c r="J15" s="1961"/>
      <c r="K15" s="2011"/>
      <c r="L15" s="1797"/>
      <c r="M15" s="1726"/>
      <c r="N15" s="2021"/>
      <c r="O15" s="1797"/>
      <c r="P15" s="2021"/>
      <c r="Q15" s="1999"/>
    </row>
    <row r="16" spans="1:17" ht="15" customHeight="1" x14ac:dyDescent="0.25">
      <c r="A16" s="2008"/>
      <c r="B16" s="2005"/>
      <c r="C16" s="2006"/>
      <c r="D16" s="686"/>
      <c r="E16" s="1958"/>
      <c r="F16" s="1979"/>
      <c r="G16" s="1981"/>
      <c r="H16" s="1981"/>
      <c r="I16" s="2018"/>
      <c r="J16" s="1961"/>
      <c r="K16" s="2011"/>
      <c r="L16" s="1797"/>
      <c r="M16" s="1726"/>
      <c r="N16" s="2021"/>
      <c r="O16" s="1797"/>
      <c r="P16" s="2021"/>
      <c r="Q16" s="1999"/>
    </row>
    <row r="17" spans="1:17" ht="15" customHeight="1" x14ac:dyDescent="0.25">
      <c r="A17" s="2008"/>
      <c r="B17" s="687" t="s">
        <v>30</v>
      </c>
      <c r="C17" s="687" t="s">
        <v>392</v>
      </c>
      <c r="D17" s="686"/>
      <c r="E17" s="1958"/>
      <c r="F17" s="1980"/>
      <c r="G17" s="1982"/>
      <c r="H17" s="1982"/>
      <c r="I17" s="2019"/>
      <c r="J17" s="1962"/>
      <c r="K17" s="2012"/>
      <c r="L17" s="1798"/>
      <c r="M17" s="1996"/>
      <c r="N17" s="2022"/>
      <c r="O17" s="1798"/>
      <c r="P17" s="2022"/>
      <c r="Q17" s="2000"/>
    </row>
    <row r="18" spans="1:17" ht="15.75" thickBot="1" x14ac:dyDescent="0.3">
      <c r="A18" s="2009"/>
      <c r="B18" s="55" t="s">
        <v>239</v>
      </c>
      <c r="C18" s="55" t="s">
        <v>239</v>
      </c>
      <c r="D18" s="675" t="s">
        <v>326</v>
      </c>
      <c r="E18" s="1959"/>
      <c r="F18" s="656" t="s">
        <v>72</v>
      </c>
      <c r="G18" s="675" t="s">
        <v>72</v>
      </c>
      <c r="H18" s="675" t="s">
        <v>391</v>
      </c>
      <c r="I18" s="689" t="s">
        <v>365</v>
      </c>
      <c r="J18" s="2014" t="s">
        <v>365</v>
      </c>
      <c r="K18" s="2015"/>
      <c r="L18" s="2016"/>
      <c r="M18" s="674" t="s">
        <v>72</v>
      </c>
      <c r="N18" s="2023" t="s">
        <v>364</v>
      </c>
      <c r="O18" s="2016"/>
      <c r="P18" s="2023" t="s">
        <v>366</v>
      </c>
      <c r="Q18" s="2029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963"/>
      <c r="K19" s="1964"/>
      <c r="L19" s="1965"/>
      <c r="M19" s="522"/>
      <c r="N19" s="2024"/>
      <c r="O19" s="1965"/>
      <c r="P19" s="2024"/>
      <c r="Q19" s="2030"/>
    </row>
    <row r="20" spans="1:17" x14ac:dyDescent="0.25">
      <c r="A20" s="691" t="s">
        <v>373</v>
      </c>
      <c r="B20" s="676">
        <v>115869.77</v>
      </c>
      <c r="C20" s="676">
        <v>115171.57</v>
      </c>
      <c r="D20" s="676" t="s">
        <v>327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966">
        <f>I20*E20</f>
        <v>144</v>
      </c>
      <c r="K20" s="1967"/>
      <c r="L20" s="1968"/>
      <c r="M20" s="664">
        <f>(G20*2)+(F20*2)*E20</f>
        <v>444</v>
      </c>
      <c r="N20" s="2025">
        <f>F20*G20*H20/12/27*E20</f>
        <v>20</v>
      </c>
      <c r="O20" s="1968"/>
      <c r="P20" s="2025">
        <f>I20*0.075*E20</f>
        <v>10.799999999999999</v>
      </c>
      <c r="Q20" s="2031"/>
    </row>
    <row r="21" spans="1:17" x14ac:dyDescent="0.25">
      <c r="A21" s="691" t="s">
        <v>377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966">
        <f>I21*E21</f>
        <v>16</v>
      </c>
      <c r="K21" s="1967"/>
      <c r="L21" s="1968"/>
      <c r="M21" s="664">
        <f>(G21*2)+(F21*2)*E21</f>
        <v>60</v>
      </c>
      <c r="N21" s="2025">
        <f>F21*G21*H21/12/27*E21</f>
        <v>2.2222222222222223</v>
      </c>
      <c r="O21" s="1968"/>
      <c r="P21" s="2025">
        <f>I21*0.075*E21</f>
        <v>1.2</v>
      </c>
      <c r="Q21" s="2031"/>
    </row>
    <row r="22" spans="1:17" x14ac:dyDescent="0.25">
      <c r="A22" s="691" t="s">
        <v>377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966">
        <f>I22*E22</f>
        <v>48</v>
      </c>
      <c r="K22" s="1967"/>
      <c r="L22" s="1968"/>
      <c r="M22" s="664">
        <f>(G22*2)+(F22*2)*E22</f>
        <v>156</v>
      </c>
      <c r="N22" s="2025">
        <f>F22*G22*H22/12/27*E22</f>
        <v>6.666666666666667</v>
      </c>
      <c r="O22" s="1968"/>
      <c r="P22" s="2025">
        <f>I22*0.075*E22</f>
        <v>3.5999999999999996</v>
      </c>
      <c r="Q22" s="2031"/>
    </row>
    <row r="23" spans="1:17" x14ac:dyDescent="0.25">
      <c r="A23" s="691" t="s">
        <v>381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972">
        <f>I23*E23</f>
        <v>160</v>
      </c>
      <c r="K23" s="1973"/>
      <c r="L23" s="1974"/>
      <c r="M23" s="657">
        <f>(G23*2)+(F23*2)*E23</f>
        <v>492</v>
      </c>
      <c r="N23" s="2026">
        <f>F23*G23*H23/12/27*E23</f>
        <v>22.222222222222221</v>
      </c>
      <c r="O23" s="1974"/>
      <c r="P23" s="2026">
        <f>I23*0.075*E23</f>
        <v>12</v>
      </c>
      <c r="Q23" s="2032"/>
    </row>
    <row r="24" spans="1:17" x14ac:dyDescent="0.25">
      <c r="A24" s="691" t="s">
        <v>386</v>
      </c>
      <c r="B24" s="676" t="s">
        <v>379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966">
        <f>I24*E24</f>
        <v>42.666666666666664</v>
      </c>
      <c r="K24" s="1967"/>
      <c r="L24" s="1968"/>
      <c r="M24" s="664">
        <f>(G24*2)+(F24*2)*E24</f>
        <v>140</v>
      </c>
      <c r="N24" s="2025">
        <f>F24*G24*H24/12/27*E24</f>
        <v>5.9259259259259256</v>
      </c>
      <c r="O24" s="1968"/>
      <c r="P24" s="2025">
        <f>I24*0.075*E24</f>
        <v>3.1999999999999997</v>
      </c>
      <c r="Q24" s="2031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966"/>
      <c r="K25" s="1967"/>
      <c r="L25" s="1968"/>
      <c r="M25" s="664"/>
      <c r="N25" s="2025"/>
      <c r="O25" s="1968"/>
      <c r="P25" s="2025"/>
      <c r="Q25" s="2031"/>
    </row>
    <row r="26" spans="1:17" x14ac:dyDescent="0.25">
      <c r="A26" s="690" t="s">
        <v>380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969">
        <f t="shared" ref="J26:J31" si="1">I26*E26</f>
        <v>72</v>
      </c>
      <c r="K26" s="1970"/>
      <c r="L26" s="1971"/>
      <c r="M26" s="680">
        <f t="shared" ref="M26:M31" si="2">(G26*2)+(F26*2)*E26</f>
        <v>228</v>
      </c>
      <c r="N26" s="2027">
        <f t="shared" ref="N26:N31" si="3">F26*G26*H26/12/27*E26</f>
        <v>10</v>
      </c>
      <c r="O26" s="1971"/>
      <c r="P26" s="2027">
        <f t="shared" ref="P26:P31" si="4">I26*0.075*E26</f>
        <v>5.3999999999999995</v>
      </c>
      <c r="Q26" s="2033"/>
    </row>
    <row r="27" spans="1:17" x14ac:dyDescent="0.25">
      <c r="A27" s="692" t="s">
        <v>382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969">
        <f t="shared" si="1"/>
        <v>80</v>
      </c>
      <c r="K27" s="1970"/>
      <c r="L27" s="1971"/>
      <c r="M27" s="680">
        <f t="shared" si="2"/>
        <v>252</v>
      </c>
      <c r="N27" s="2027">
        <f t="shared" si="3"/>
        <v>11.111111111111111</v>
      </c>
      <c r="O27" s="1971"/>
      <c r="P27" s="2027">
        <f t="shared" si="4"/>
        <v>6</v>
      </c>
      <c r="Q27" s="2033"/>
    </row>
    <row r="28" spans="1:17" x14ac:dyDescent="0.25">
      <c r="A28" s="692" t="s">
        <v>383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969">
        <f t="shared" si="1"/>
        <v>16</v>
      </c>
      <c r="K28" s="1970"/>
      <c r="L28" s="1971"/>
      <c r="M28" s="680">
        <f t="shared" si="2"/>
        <v>60</v>
      </c>
      <c r="N28" s="2027">
        <f t="shared" si="3"/>
        <v>2.2222222222222223</v>
      </c>
      <c r="O28" s="1971"/>
      <c r="P28" s="2027">
        <f t="shared" si="4"/>
        <v>1.2</v>
      </c>
      <c r="Q28" s="2033"/>
    </row>
    <row r="29" spans="1:17" x14ac:dyDescent="0.25">
      <c r="A29" s="692" t="s">
        <v>384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969">
        <f t="shared" si="1"/>
        <v>48</v>
      </c>
      <c r="K29" s="1970"/>
      <c r="L29" s="1971"/>
      <c r="M29" s="680">
        <f t="shared" si="2"/>
        <v>156</v>
      </c>
      <c r="N29" s="2027">
        <f t="shared" si="3"/>
        <v>6.666666666666667</v>
      </c>
      <c r="O29" s="1971"/>
      <c r="P29" s="2027">
        <f t="shared" si="4"/>
        <v>3.5999999999999996</v>
      </c>
      <c r="Q29" s="2033"/>
    </row>
    <row r="30" spans="1:17" x14ac:dyDescent="0.25">
      <c r="A30" s="692" t="s">
        <v>385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969">
        <f t="shared" si="1"/>
        <v>208</v>
      </c>
      <c r="K30" s="1970"/>
      <c r="L30" s="1971"/>
      <c r="M30" s="680">
        <f t="shared" si="2"/>
        <v>636</v>
      </c>
      <c r="N30" s="2027">
        <f t="shared" si="3"/>
        <v>28.888888888888889</v>
      </c>
      <c r="O30" s="1971"/>
      <c r="P30" s="2027">
        <f t="shared" si="4"/>
        <v>15.6</v>
      </c>
      <c r="Q30" s="2033"/>
    </row>
    <row r="31" spans="1:17" x14ac:dyDescent="0.25">
      <c r="A31" s="691" t="s">
        <v>387</v>
      </c>
      <c r="B31" s="685" t="s">
        <v>388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969">
        <f t="shared" si="1"/>
        <v>10.666666666666666</v>
      </c>
      <c r="K31" s="1970"/>
      <c r="L31" s="1971"/>
      <c r="M31" s="680">
        <f t="shared" si="2"/>
        <v>44</v>
      </c>
      <c r="N31" s="2027">
        <f t="shared" si="3"/>
        <v>1.4814814814814814</v>
      </c>
      <c r="O31" s="1971"/>
      <c r="P31" s="2027">
        <f t="shared" si="4"/>
        <v>0.79999999999999993</v>
      </c>
      <c r="Q31" s="2033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969"/>
      <c r="K32" s="1970"/>
      <c r="L32" s="1971"/>
      <c r="M32" s="680"/>
      <c r="N32" s="2027"/>
      <c r="O32" s="1971"/>
      <c r="P32" s="2027"/>
      <c r="Q32" s="2033"/>
    </row>
    <row r="33" spans="1:17" x14ac:dyDescent="0.25">
      <c r="A33" s="692" t="s">
        <v>389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969">
        <f>I33*E33</f>
        <v>96</v>
      </c>
      <c r="K33" s="1970"/>
      <c r="L33" s="1971"/>
      <c r="M33" s="680">
        <f>(G33*2)+(F33*2)*E33</f>
        <v>300</v>
      </c>
      <c r="N33" s="2027">
        <f>F33*G33*H33/12/27*E33</f>
        <v>13.333333333333334</v>
      </c>
      <c r="O33" s="1971"/>
      <c r="P33" s="2027">
        <f>I33*0.075*E33</f>
        <v>7.1999999999999993</v>
      </c>
      <c r="Q33" s="2033"/>
    </row>
    <row r="34" spans="1:17" x14ac:dyDescent="0.25">
      <c r="A34" s="692" t="s">
        <v>390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969">
        <f>I34*E34</f>
        <v>48</v>
      </c>
      <c r="K34" s="1970"/>
      <c r="L34" s="1971"/>
      <c r="M34" s="680">
        <f>(G34*2)+(F34*2)*E34</f>
        <v>156</v>
      </c>
      <c r="N34" s="2027">
        <f>F34*G34*H34/12/27*E34</f>
        <v>6.666666666666667</v>
      </c>
      <c r="O34" s="1971"/>
      <c r="P34" s="2027">
        <f>I34*0.075*E34</f>
        <v>3.5999999999999996</v>
      </c>
      <c r="Q34" s="2033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969"/>
      <c r="K35" s="1970"/>
      <c r="L35" s="1971"/>
      <c r="M35" s="680"/>
      <c r="N35" s="2027"/>
      <c r="O35" s="1971"/>
      <c r="P35" s="2027"/>
      <c r="Q35" s="2033"/>
    </row>
    <row r="36" spans="1:17" x14ac:dyDescent="0.25">
      <c r="A36" s="1954" t="s">
        <v>67</v>
      </c>
      <c r="B36" s="1955"/>
      <c r="C36" s="1955"/>
      <c r="D36" s="1955"/>
      <c r="E36" s="1955"/>
      <c r="F36" s="1955"/>
      <c r="G36" s="1955"/>
      <c r="H36" s="1955"/>
      <c r="I36" s="1956"/>
      <c r="J36" s="1969">
        <f>SUM(J20:J35)</f>
        <v>989.33333333333337</v>
      </c>
      <c r="K36" s="1970"/>
      <c r="L36" s="1971"/>
      <c r="M36" s="680">
        <f>SUM(M20:M35)</f>
        <v>3124</v>
      </c>
      <c r="N36" s="2027">
        <f>SUM(N20:N35)</f>
        <v>137.40740740740742</v>
      </c>
      <c r="O36" s="1971"/>
      <c r="P36" s="2027">
        <f>SUM(P20:P35)</f>
        <v>74.199999999999989</v>
      </c>
      <c r="Q36" s="2033"/>
    </row>
    <row r="37" spans="1:17" ht="15.75" thickBot="1" x14ac:dyDescent="0.3">
      <c r="A37" s="1951" t="s">
        <v>10</v>
      </c>
      <c r="B37" s="1952"/>
      <c r="C37" s="1952"/>
      <c r="D37" s="1952"/>
      <c r="E37" s="1952"/>
      <c r="F37" s="1952"/>
      <c r="G37" s="1952"/>
      <c r="H37" s="1952"/>
      <c r="I37" s="1953"/>
      <c r="J37" s="1975">
        <f>ROUNDUP(J36,0)</f>
        <v>990</v>
      </c>
      <c r="K37" s="1976"/>
      <c r="L37" s="1977"/>
      <c r="M37" s="693">
        <f>ROUNDUP(M36,0)</f>
        <v>3124</v>
      </c>
      <c r="N37" s="2028">
        <f>ROUNDUP(N36,0)</f>
        <v>138</v>
      </c>
      <c r="O37" s="1977"/>
      <c r="P37" s="2028">
        <f>ROUNDUP(P36,0)</f>
        <v>75</v>
      </c>
      <c r="Q37" s="2034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N29:O29"/>
    <mergeCell ref="N30:O30"/>
    <mergeCell ref="N31:O31"/>
    <mergeCell ref="N32:O32"/>
    <mergeCell ref="N33:O33"/>
    <mergeCell ref="N24:O24"/>
    <mergeCell ref="N25:O25"/>
    <mergeCell ref="N26:O26"/>
    <mergeCell ref="N27:O27"/>
    <mergeCell ref="N28:O28"/>
    <mergeCell ref="N19:O19"/>
    <mergeCell ref="N20:O20"/>
    <mergeCell ref="N21:O21"/>
    <mergeCell ref="N22:O22"/>
    <mergeCell ref="N23:O2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A8:D8"/>
    <mergeCell ref="A4:D4"/>
    <mergeCell ref="A5:F5"/>
    <mergeCell ref="A6:F6"/>
    <mergeCell ref="A7:F7"/>
    <mergeCell ref="G7:I7"/>
    <mergeCell ref="E8:I8"/>
    <mergeCell ref="J8:L8"/>
    <mergeCell ref="N8:O8"/>
    <mergeCell ref="P8:Q8"/>
    <mergeCell ref="P1:Q7"/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250</v>
      </c>
      <c r="P1" s="371" t="s">
        <v>251</v>
      </c>
      <c r="Q1" s="2171">
        <v>22000</v>
      </c>
      <c r="R1" s="2172"/>
      <c r="S1" s="2171">
        <v>22000</v>
      </c>
      <c r="T1" s="2172"/>
      <c r="U1" s="413">
        <v>2400</v>
      </c>
      <c r="V1" s="357">
        <v>41000</v>
      </c>
      <c r="W1" s="371"/>
      <c r="X1" s="397" t="s">
        <v>276</v>
      </c>
      <c r="Y1" s="452"/>
      <c r="Z1" s="452"/>
      <c r="AA1" s="452"/>
    </row>
    <row r="2" spans="1:27" ht="15" customHeight="1" x14ac:dyDescent="0.25">
      <c r="A2" s="2106" t="s">
        <v>262</v>
      </c>
      <c r="B2" s="2124" t="s">
        <v>265</v>
      </c>
      <c r="C2" s="2154" t="s">
        <v>263</v>
      </c>
      <c r="D2" s="2158" t="s">
        <v>239</v>
      </c>
      <c r="E2" s="2159"/>
      <c r="F2" s="2156"/>
      <c r="G2" s="364">
        <v>254</v>
      </c>
      <c r="H2" s="2146">
        <v>407</v>
      </c>
      <c r="I2" s="2147"/>
      <c r="J2" s="2168">
        <v>441</v>
      </c>
      <c r="K2" s="2169"/>
      <c r="L2" s="2147"/>
      <c r="M2" s="364">
        <v>614</v>
      </c>
      <c r="N2" s="364">
        <v>614</v>
      </c>
      <c r="O2" s="364">
        <v>614</v>
      </c>
      <c r="P2" s="364">
        <v>614</v>
      </c>
      <c r="Q2" s="2126">
        <v>614</v>
      </c>
      <c r="R2" s="2127"/>
      <c r="S2" s="2173">
        <v>614</v>
      </c>
      <c r="T2" s="2174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2106"/>
      <c r="B3" s="2124"/>
      <c r="C3" s="2155"/>
      <c r="D3" s="2160"/>
      <c r="E3" s="2161"/>
      <c r="F3" s="2155"/>
      <c r="G3" s="2128" t="s">
        <v>284</v>
      </c>
      <c r="H3" s="2140" t="s">
        <v>279</v>
      </c>
      <c r="I3" s="2143" t="s">
        <v>280</v>
      </c>
      <c r="J3" s="2148" t="s">
        <v>281</v>
      </c>
      <c r="K3" s="2151" t="s">
        <v>282</v>
      </c>
      <c r="L3" s="2131" t="s">
        <v>217</v>
      </c>
      <c r="M3" s="2134" t="s">
        <v>253</v>
      </c>
      <c r="N3" s="2134" t="s">
        <v>249</v>
      </c>
      <c r="O3" s="2134" t="s">
        <v>277</v>
      </c>
      <c r="P3" s="2134" t="s">
        <v>252</v>
      </c>
      <c r="Q3" s="2137" t="s">
        <v>254</v>
      </c>
      <c r="R3" s="2102" t="s">
        <v>255</v>
      </c>
      <c r="S3" s="2137" t="s">
        <v>254</v>
      </c>
      <c r="T3" s="2102" t="s">
        <v>256</v>
      </c>
      <c r="U3" s="2177" t="s">
        <v>278</v>
      </c>
      <c r="V3" s="2105" t="s">
        <v>257</v>
      </c>
      <c r="W3" s="2134"/>
      <c r="X3" s="2134" t="s">
        <v>285</v>
      </c>
      <c r="Y3" s="2162"/>
      <c r="Z3" s="2165"/>
      <c r="AA3" s="2162"/>
    </row>
    <row r="4" spans="1:27" ht="15" customHeight="1" x14ac:dyDescent="0.25">
      <c r="A4" s="2106"/>
      <c r="B4" s="2124"/>
      <c r="C4" s="2155"/>
      <c r="D4" s="2160"/>
      <c r="E4" s="2161"/>
      <c r="F4" s="2155"/>
      <c r="G4" s="2129"/>
      <c r="H4" s="2141"/>
      <c r="I4" s="2132"/>
      <c r="J4" s="2149"/>
      <c r="K4" s="2152"/>
      <c r="L4" s="2132"/>
      <c r="M4" s="2135"/>
      <c r="N4" s="2135"/>
      <c r="O4" s="2135"/>
      <c r="P4" s="2135"/>
      <c r="Q4" s="2138"/>
      <c r="R4" s="2103"/>
      <c r="S4" s="2138"/>
      <c r="T4" s="2103"/>
      <c r="U4" s="2135"/>
      <c r="V4" s="2106"/>
      <c r="W4" s="2135"/>
      <c r="X4" s="2135"/>
      <c r="Y4" s="2163"/>
      <c r="Z4" s="2166"/>
      <c r="AA4" s="2163"/>
    </row>
    <row r="5" spans="1:27" ht="15" customHeight="1" x14ac:dyDescent="0.25">
      <c r="A5" s="2106"/>
      <c r="B5" s="2124"/>
      <c r="C5" s="2155"/>
      <c r="D5" s="2160"/>
      <c r="E5" s="2161"/>
      <c r="F5" s="2155"/>
      <c r="G5" s="2129"/>
      <c r="H5" s="2141"/>
      <c r="I5" s="2132"/>
      <c r="J5" s="2149"/>
      <c r="K5" s="2152"/>
      <c r="L5" s="2132"/>
      <c r="M5" s="2135"/>
      <c r="N5" s="2135"/>
      <c r="O5" s="2135"/>
      <c r="P5" s="2135"/>
      <c r="Q5" s="2138"/>
      <c r="R5" s="2103"/>
      <c r="S5" s="2138"/>
      <c r="T5" s="2103"/>
      <c r="U5" s="2135"/>
      <c r="V5" s="2106"/>
      <c r="W5" s="2135"/>
      <c r="X5" s="2135"/>
      <c r="Y5" s="2163"/>
      <c r="Z5" s="2166"/>
      <c r="AA5" s="2163"/>
    </row>
    <row r="6" spans="1:27" ht="15" customHeight="1" x14ac:dyDescent="0.25">
      <c r="A6" s="2106"/>
      <c r="B6" s="2124"/>
      <c r="C6" s="2155"/>
      <c r="D6" s="2160"/>
      <c r="E6" s="2161"/>
      <c r="F6" s="2155"/>
      <c r="G6" s="2129"/>
      <c r="H6" s="2141"/>
      <c r="I6" s="2132"/>
      <c r="J6" s="2149"/>
      <c r="K6" s="2152"/>
      <c r="L6" s="2132"/>
      <c r="M6" s="2135"/>
      <c r="N6" s="2135"/>
      <c r="O6" s="2135"/>
      <c r="P6" s="2135"/>
      <c r="Q6" s="2138"/>
      <c r="R6" s="2103"/>
      <c r="S6" s="2138"/>
      <c r="T6" s="2103"/>
      <c r="U6" s="2135"/>
      <c r="V6" s="2106"/>
      <c r="W6" s="2135"/>
      <c r="X6" s="2135"/>
      <c r="Y6" s="2163"/>
      <c r="Z6" s="2166"/>
      <c r="AA6" s="2163"/>
    </row>
    <row r="7" spans="1:27" ht="15" customHeight="1" x14ac:dyDescent="0.25">
      <c r="A7" s="2106"/>
      <c r="B7" s="2124"/>
      <c r="C7" s="2155"/>
      <c r="D7" s="2160"/>
      <c r="E7" s="2161"/>
      <c r="F7" s="2155"/>
      <c r="G7" s="2129"/>
      <c r="H7" s="2141"/>
      <c r="I7" s="2132"/>
      <c r="J7" s="2149"/>
      <c r="K7" s="2152"/>
      <c r="L7" s="2132"/>
      <c r="M7" s="2135"/>
      <c r="N7" s="2135"/>
      <c r="O7" s="2135"/>
      <c r="P7" s="2135"/>
      <c r="Q7" s="2138"/>
      <c r="R7" s="2103"/>
      <c r="S7" s="2138"/>
      <c r="T7" s="2103"/>
      <c r="U7" s="2135"/>
      <c r="V7" s="2106"/>
      <c r="W7" s="2135"/>
      <c r="X7" s="2135"/>
      <c r="Y7" s="2163"/>
      <c r="Z7" s="2166"/>
      <c r="AA7" s="2163"/>
    </row>
    <row r="8" spans="1:27" ht="15" customHeight="1" x14ac:dyDescent="0.25">
      <c r="A8" s="2106"/>
      <c r="B8" s="2124"/>
      <c r="C8" s="2155"/>
      <c r="D8" s="2160"/>
      <c r="E8" s="2161"/>
      <c r="F8" s="2155"/>
      <c r="G8" s="2129"/>
      <c r="H8" s="2141"/>
      <c r="I8" s="2132"/>
      <c r="J8" s="2149"/>
      <c r="K8" s="2152"/>
      <c r="L8" s="2132"/>
      <c r="M8" s="2135"/>
      <c r="N8" s="2135"/>
      <c r="O8" s="2135"/>
      <c r="P8" s="2135"/>
      <c r="Q8" s="2138"/>
      <c r="R8" s="2103"/>
      <c r="S8" s="2138"/>
      <c r="T8" s="2103"/>
      <c r="U8" s="2135"/>
      <c r="V8" s="2106"/>
      <c r="W8" s="2135"/>
      <c r="X8" s="2135"/>
      <c r="Y8" s="2163"/>
      <c r="Z8" s="2166"/>
      <c r="AA8" s="2163"/>
    </row>
    <row r="9" spans="1:27" ht="15" customHeight="1" x14ac:dyDescent="0.25">
      <c r="A9" s="2106"/>
      <c r="B9" s="2124"/>
      <c r="C9" s="2155"/>
      <c r="D9" s="2160"/>
      <c r="E9" s="2161"/>
      <c r="F9" s="2155"/>
      <c r="G9" s="2129"/>
      <c r="H9" s="2141"/>
      <c r="I9" s="2132"/>
      <c r="J9" s="2149"/>
      <c r="K9" s="2152"/>
      <c r="L9" s="2132"/>
      <c r="M9" s="2135"/>
      <c r="N9" s="2135"/>
      <c r="O9" s="2135"/>
      <c r="P9" s="2135"/>
      <c r="Q9" s="2138"/>
      <c r="R9" s="2103"/>
      <c r="S9" s="2138"/>
      <c r="T9" s="2103"/>
      <c r="U9" s="2135"/>
      <c r="V9" s="2106"/>
      <c r="W9" s="2135"/>
      <c r="X9" s="2135"/>
      <c r="Y9" s="2163"/>
      <c r="Z9" s="2166"/>
      <c r="AA9" s="2163"/>
    </row>
    <row r="10" spans="1:27" ht="15" customHeight="1" x14ac:dyDescent="0.25">
      <c r="A10" s="2106"/>
      <c r="B10" s="2124"/>
      <c r="C10" s="2155"/>
      <c r="D10" s="2160"/>
      <c r="E10" s="2161"/>
      <c r="F10" s="2155"/>
      <c r="G10" s="2129"/>
      <c r="H10" s="2141"/>
      <c r="I10" s="2132"/>
      <c r="J10" s="2149"/>
      <c r="K10" s="2152"/>
      <c r="L10" s="2132"/>
      <c r="M10" s="2135"/>
      <c r="N10" s="2135"/>
      <c r="O10" s="2135"/>
      <c r="P10" s="2135"/>
      <c r="Q10" s="2138"/>
      <c r="R10" s="2103"/>
      <c r="S10" s="2138"/>
      <c r="T10" s="2103"/>
      <c r="U10" s="2135"/>
      <c r="V10" s="2106"/>
      <c r="W10" s="2135"/>
      <c r="X10" s="2135"/>
      <c r="Y10" s="2163"/>
      <c r="Z10" s="2166"/>
      <c r="AA10" s="2163"/>
    </row>
    <row r="11" spans="1:27" ht="15" customHeight="1" x14ac:dyDescent="0.25">
      <c r="A11" s="2106"/>
      <c r="B11" s="2124"/>
      <c r="C11" s="2155"/>
      <c r="D11" s="2160"/>
      <c r="E11" s="2161"/>
      <c r="F11" s="2155"/>
      <c r="G11" s="2129"/>
      <c r="H11" s="2141"/>
      <c r="I11" s="2132"/>
      <c r="J11" s="2149"/>
      <c r="K11" s="2152"/>
      <c r="L11" s="2132"/>
      <c r="M11" s="2135"/>
      <c r="N11" s="2135"/>
      <c r="O11" s="2135"/>
      <c r="P11" s="2135"/>
      <c r="Q11" s="2138"/>
      <c r="R11" s="2103"/>
      <c r="S11" s="2138"/>
      <c r="T11" s="2103"/>
      <c r="U11" s="2135"/>
      <c r="V11" s="2106"/>
      <c r="W11" s="2135"/>
      <c r="X11" s="2135"/>
      <c r="Y11" s="2163"/>
      <c r="Z11" s="2166"/>
      <c r="AA11" s="2163"/>
    </row>
    <row r="12" spans="1:27" ht="15" customHeight="1" x14ac:dyDescent="0.25">
      <c r="A12" s="2106"/>
      <c r="B12" s="2124"/>
      <c r="C12" s="2155"/>
      <c r="D12" s="2160"/>
      <c r="E12" s="2161"/>
      <c r="F12" s="2155"/>
      <c r="G12" s="2129"/>
      <c r="H12" s="2141"/>
      <c r="I12" s="2132"/>
      <c r="J12" s="2149"/>
      <c r="K12" s="2152"/>
      <c r="L12" s="2132"/>
      <c r="M12" s="2135"/>
      <c r="N12" s="2135"/>
      <c r="O12" s="2135"/>
      <c r="P12" s="2135"/>
      <c r="Q12" s="2138"/>
      <c r="R12" s="2103"/>
      <c r="S12" s="2138"/>
      <c r="T12" s="2103"/>
      <c r="U12" s="2135"/>
      <c r="V12" s="2106"/>
      <c r="W12" s="2135"/>
      <c r="X12" s="2135"/>
      <c r="Y12" s="2163"/>
      <c r="Z12" s="2166"/>
      <c r="AA12" s="2163"/>
    </row>
    <row r="13" spans="1:27" ht="15" customHeight="1" x14ac:dyDescent="0.25">
      <c r="A13" s="2106"/>
      <c r="B13" s="2124"/>
      <c r="C13" s="2155"/>
      <c r="D13" s="2160"/>
      <c r="E13" s="2161"/>
      <c r="F13" s="2157"/>
      <c r="G13" s="2130"/>
      <c r="H13" s="2142"/>
      <c r="I13" s="2133"/>
      <c r="J13" s="2150"/>
      <c r="K13" s="2153"/>
      <c r="L13" s="2133"/>
      <c r="M13" s="2136"/>
      <c r="N13" s="2136"/>
      <c r="O13" s="2136"/>
      <c r="P13" s="2136"/>
      <c r="Q13" s="2139"/>
      <c r="R13" s="2104"/>
      <c r="S13" s="2139"/>
      <c r="T13" s="2104"/>
      <c r="U13" s="2178"/>
      <c r="V13" s="2107"/>
      <c r="W13" s="2136"/>
      <c r="X13" s="2136"/>
      <c r="Y13" s="2164"/>
      <c r="Z13" s="2167"/>
      <c r="AA13" s="2164"/>
    </row>
    <row r="14" spans="1:27" ht="15.95" customHeight="1" thickBot="1" x14ac:dyDescent="0.3">
      <c r="A14" s="2123"/>
      <c r="B14" s="2125"/>
      <c r="C14" s="401"/>
      <c r="D14" s="402" t="s">
        <v>30</v>
      </c>
      <c r="E14" s="403" t="s">
        <v>29</v>
      </c>
      <c r="F14" s="406"/>
      <c r="G14" s="363" t="s">
        <v>238</v>
      </c>
      <c r="H14" s="2144" t="s">
        <v>6</v>
      </c>
      <c r="I14" s="2145"/>
      <c r="J14" s="2144" t="s">
        <v>283</v>
      </c>
      <c r="K14" s="2170"/>
      <c r="L14" s="2145"/>
      <c r="M14" s="363" t="s">
        <v>72</v>
      </c>
      <c r="N14" s="363" t="s">
        <v>151</v>
      </c>
      <c r="O14" s="363" t="s">
        <v>151</v>
      </c>
      <c r="P14" s="363" t="s">
        <v>151</v>
      </c>
      <c r="Q14" s="2118" t="s">
        <v>72</v>
      </c>
      <c r="R14" s="2119"/>
      <c r="S14" s="2175" t="s">
        <v>72</v>
      </c>
      <c r="T14" s="2176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288</v>
      </c>
      <c r="C15" s="407"/>
      <c r="D15" s="450"/>
      <c r="E15" s="351"/>
      <c r="F15" s="396"/>
      <c r="G15" s="415"/>
      <c r="H15" s="2100"/>
      <c r="I15" s="2101"/>
      <c r="J15" s="2120"/>
      <c r="K15" s="2121"/>
      <c r="L15" s="2122"/>
      <c r="M15" s="415"/>
      <c r="N15" s="362"/>
      <c r="O15" s="431"/>
      <c r="P15" s="447"/>
      <c r="Q15" s="2116"/>
      <c r="R15" s="2117"/>
      <c r="S15" s="2114"/>
      <c r="T15" s="2115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268</v>
      </c>
      <c r="C16" s="410" t="s">
        <v>264</v>
      </c>
      <c r="D16" s="411">
        <v>104742</v>
      </c>
      <c r="E16" s="412">
        <v>106682</v>
      </c>
      <c r="F16" s="405"/>
      <c r="G16" s="365"/>
      <c r="H16" s="2048"/>
      <c r="I16" s="2049"/>
      <c r="J16" s="2035"/>
      <c r="K16" s="2038"/>
      <c r="L16" s="2037"/>
      <c r="M16" s="365"/>
      <c r="N16" s="362"/>
      <c r="O16" s="432"/>
      <c r="P16" s="448"/>
      <c r="Q16" s="2112"/>
      <c r="R16" s="2113"/>
      <c r="S16" s="2108">
        <f>E16-D16</f>
        <v>1940</v>
      </c>
      <c r="T16" s="2109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268</v>
      </c>
      <c r="C17" s="410" t="s">
        <v>293</v>
      </c>
      <c r="D17" s="411">
        <v>104800</v>
      </c>
      <c r="E17" s="411">
        <v>105840</v>
      </c>
      <c r="F17" s="405"/>
      <c r="G17" s="365">
        <f>ROUNDUP((E17-D17)*2/9,0)</f>
        <v>232</v>
      </c>
      <c r="H17" s="2048">
        <f>ROUNDUP(G17*0.075,0)</f>
        <v>18</v>
      </c>
      <c r="I17" s="2049"/>
      <c r="J17" s="2035">
        <f>ROUNDUP(G17*1.25/36,0)</f>
        <v>9</v>
      </c>
      <c r="K17" s="2038"/>
      <c r="L17" s="2037"/>
      <c r="M17" s="365"/>
      <c r="N17" s="362"/>
      <c r="O17" s="432"/>
      <c r="P17" s="448"/>
      <c r="Q17" s="2110">
        <f>E17-D17</f>
        <v>1040</v>
      </c>
      <c r="R17" s="2111"/>
      <c r="S17" s="2054"/>
      <c r="T17" s="2055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268</v>
      </c>
      <c r="C18" s="410" t="s">
        <v>291</v>
      </c>
      <c r="D18" s="411">
        <v>104932</v>
      </c>
      <c r="E18" s="411">
        <v>105194</v>
      </c>
      <c r="F18" s="405"/>
      <c r="G18" s="365"/>
      <c r="H18" s="2048"/>
      <c r="I18" s="2049"/>
      <c r="J18" s="2035"/>
      <c r="K18" s="2038"/>
      <c r="L18" s="2037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2052"/>
      <c r="R18" s="2053"/>
      <c r="S18" s="2108"/>
      <c r="T18" s="2109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268</v>
      </c>
      <c r="C19" s="410" t="s">
        <v>258</v>
      </c>
      <c r="D19" s="411">
        <v>105932</v>
      </c>
      <c r="E19" s="411">
        <v>106693</v>
      </c>
      <c r="F19" s="405"/>
      <c r="G19" s="365"/>
      <c r="H19" s="2048"/>
      <c r="I19" s="2049"/>
      <c r="J19" s="2035"/>
      <c r="K19" s="2038"/>
      <c r="L19" s="2037"/>
      <c r="M19" s="365"/>
      <c r="N19" s="362"/>
      <c r="O19" s="361"/>
      <c r="P19" s="446"/>
      <c r="Q19" s="2052"/>
      <c r="R19" s="2053"/>
      <c r="S19" s="2108"/>
      <c r="T19" s="2109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2048"/>
      <c r="I20" s="2049"/>
      <c r="J20" s="2035"/>
      <c r="K20" s="2038"/>
      <c r="L20" s="2037"/>
      <c r="M20" s="365"/>
      <c r="N20" s="362"/>
      <c r="O20" s="361"/>
      <c r="P20" s="446"/>
      <c r="Q20" s="2052"/>
      <c r="R20" s="2053"/>
      <c r="S20" s="2108"/>
      <c r="T20" s="2109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289</v>
      </c>
      <c r="C21" s="408"/>
      <c r="D21" s="411"/>
      <c r="E21" s="411"/>
      <c r="F21" s="405"/>
      <c r="G21" s="365"/>
      <c r="H21" s="2048"/>
      <c r="I21" s="2049"/>
      <c r="J21" s="2035"/>
      <c r="K21" s="2038"/>
      <c r="L21" s="2037"/>
      <c r="M21" s="365"/>
      <c r="N21" s="362"/>
      <c r="O21" s="361"/>
      <c r="P21" s="446"/>
      <c r="Q21" s="2052"/>
      <c r="R21" s="2053"/>
      <c r="S21" s="2108"/>
      <c r="T21" s="2109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266</v>
      </c>
      <c r="C22" s="410" t="s">
        <v>259</v>
      </c>
      <c r="D22" s="411">
        <v>103300</v>
      </c>
      <c r="E22" s="411">
        <v>104041</v>
      </c>
      <c r="F22" s="405"/>
      <c r="G22" s="365"/>
      <c r="H22" s="2048"/>
      <c r="I22" s="2049"/>
      <c r="J22" s="2035"/>
      <c r="K22" s="2038"/>
      <c r="L22" s="2037"/>
      <c r="M22" s="365"/>
      <c r="N22" s="362"/>
      <c r="O22" s="361"/>
      <c r="P22" s="446"/>
      <c r="Q22" s="2052"/>
      <c r="R22" s="2053"/>
      <c r="S22" s="2108"/>
      <c r="T22" s="2109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266</v>
      </c>
      <c r="C23" s="410" t="s">
        <v>267</v>
      </c>
      <c r="D23" s="411">
        <v>103547</v>
      </c>
      <c r="E23" s="411">
        <v>105250</v>
      </c>
      <c r="F23" s="405"/>
      <c r="G23" s="416"/>
      <c r="H23" s="2048"/>
      <c r="I23" s="2049"/>
      <c r="J23" s="2035"/>
      <c r="K23" s="2038"/>
      <c r="L23" s="2037"/>
      <c r="M23" s="416"/>
      <c r="N23" s="368"/>
      <c r="O23" s="361"/>
      <c r="P23" s="368"/>
      <c r="Q23" s="2108">
        <f>E23-D23</f>
        <v>1703</v>
      </c>
      <c r="R23" s="2109"/>
      <c r="S23" s="2108"/>
      <c r="T23" s="2109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266</v>
      </c>
      <c r="C24" s="410" t="s">
        <v>292</v>
      </c>
      <c r="D24" s="411">
        <v>104400</v>
      </c>
      <c r="E24" s="411">
        <v>105209</v>
      </c>
      <c r="F24" s="405"/>
      <c r="G24" s="365">
        <f>ROUNDUP((E24-D24)*2/9,0)</f>
        <v>180</v>
      </c>
      <c r="H24" s="2048">
        <f>ROUNDUP(G24*0.075,0)</f>
        <v>14</v>
      </c>
      <c r="I24" s="2049"/>
      <c r="J24" s="2035">
        <f>ROUNDUP(G24*1.25/36,0)</f>
        <v>7</v>
      </c>
      <c r="K24" s="2038"/>
      <c r="L24" s="2037"/>
      <c r="M24" s="420"/>
      <c r="N24" s="421"/>
      <c r="O24" s="425"/>
      <c r="P24" s="421"/>
      <c r="Q24" s="2056"/>
      <c r="R24" s="2057"/>
      <c r="S24" s="2108">
        <f>E24-D24</f>
        <v>809</v>
      </c>
      <c r="T24" s="2109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266</v>
      </c>
      <c r="C25" s="410" t="s">
        <v>290</v>
      </c>
      <c r="D25" s="411">
        <v>104639</v>
      </c>
      <c r="E25" s="411">
        <v>104972</v>
      </c>
      <c r="F25" s="405"/>
      <c r="G25" s="365"/>
      <c r="H25" s="2048"/>
      <c r="I25" s="2049"/>
      <c r="J25" s="2035"/>
      <c r="K25" s="2036"/>
      <c r="L25" s="2037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2048"/>
      <c r="I26" s="2049"/>
      <c r="J26" s="2035"/>
      <c r="K26" s="2038"/>
      <c r="L26" s="2037"/>
      <c r="M26" s="365"/>
      <c r="N26" s="362"/>
      <c r="O26" s="361"/>
      <c r="P26" s="446"/>
      <c r="Q26" s="2052"/>
      <c r="R26" s="2053"/>
      <c r="S26" s="2108"/>
      <c r="T26" s="2109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268</v>
      </c>
      <c r="C27" s="410" t="s">
        <v>269</v>
      </c>
      <c r="D27" s="411">
        <v>104645</v>
      </c>
      <c r="E27" s="411">
        <v>106570</v>
      </c>
      <c r="F27" s="405"/>
      <c r="G27" s="365"/>
      <c r="H27" s="2048"/>
      <c r="I27" s="2049"/>
      <c r="J27" s="2035"/>
      <c r="K27" s="2038"/>
      <c r="L27" s="2037"/>
      <c r="M27" s="365"/>
      <c r="N27" s="362"/>
      <c r="O27" s="361"/>
      <c r="P27" s="446"/>
      <c r="Q27" s="2052">
        <f>E27-D27</f>
        <v>1925</v>
      </c>
      <c r="R27" s="2053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268</v>
      </c>
      <c r="C28" s="426" t="s">
        <v>294</v>
      </c>
      <c r="D28" s="418">
        <v>104682</v>
      </c>
      <c r="E28" s="418">
        <v>105489</v>
      </c>
      <c r="F28" s="419"/>
      <c r="G28" s="420">
        <f>ROUNDUP((E28-D28)*2/9,0)</f>
        <v>180</v>
      </c>
      <c r="H28" s="2048">
        <f>ROUNDUP(G28*0.075,0)</f>
        <v>14</v>
      </c>
      <c r="I28" s="2049"/>
      <c r="J28" s="2035">
        <f>ROUNDUP(G28*1.25/36,0)</f>
        <v>7</v>
      </c>
      <c r="K28" s="2036"/>
      <c r="L28" s="2037"/>
      <c r="M28" s="420"/>
      <c r="N28" s="421"/>
      <c r="O28" s="425"/>
      <c r="P28" s="421"/>
      <c r="Q28" s="2056"/>
      <c r="R28" s="2057"/>
      <c r="S28" s="2179">
        <f>E28-D28</f>
        <v>807</v>
      </c>
      <c r="T28" s="2180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268</v>
      </c>
      <c r="C29" s="426" t="s">
        <v>291</v>
      </c>
      <c r="D29" s="418">
        <v>104924</v>
      </c>
      <c r="E29" s="418">
        <v>105256</v>
      </c>
      <c r="F29" s="419"/>
      <c r="G29" s="420"/>
      <c r="H29" s="2048"/>
      <c r="I29" s="2049"/>
      <c r="J29" s="2035"/>
      <c r="K29" s="2036"/>
      <c r="L29" s="2037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2056"/>
      <c r="R29" s="2057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268</v>
      </c>
      <c r="C30" s="410" t="s">
        <v>260</v>
      </c>
      <c r="D30" s="411">
        <v>105849</v>
      </c>
      <c r="E30" s="411">
        <v>107100</v>
      </c>
      <c r="F30" s="405"/>
      <c r="G30" s="416"/>
      <c r="H30" s="2048"/>
      <c r="I30" s="2049"/>
      <c r="J30" s="2035"/>
      <c r="K30" s="2038"/>
      <c r="L30" s="2037"/>
      <c r="M30" s="416"/>
      <c r="N30" s="368"/>
      <c r="O30" s="361"/>
      <c r="P30" s="368"/>
      <c r="Q30" s="2054"/>
      <c r="R30" s="2055"/>
      <c r="S30" s="2108"/>
      <c r="T30" s="2109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2048"/>
      <c r="I31" s="2049"/>
      <c r="J31" s="2035"/>
      <c r="K31" s="2038"/>
      <c r="L31" s="2037"/>
      <c r="M31" s="365"/>
      <c r="N31" s="362"/>
      <c r="O31" s="361"/>
      <c r="P31" s="446"/>
      <c r="Q31" s="2052"/>
      <c r="R31" s="2053"/>
      <c r="S31" s="2108"/>
      <c r="T31" s="2109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295</v>
      </c>
      <c r="C32" s="408"/>
      <c r="D32" s="411"/>
      <c r="E32" s="411"/>
      <c r="F32" s="405"/>
      <c r="G32" s="365"/>
      <c r="H32" s="2048"/>
      <c r="I32" s="2049"/>
      <c r="J32" s="2035"/>
      <c r="K32" s="2038"/>
      <c r="L32" s="2037"/>
      <c r="M32" s="365"/>
      <c r="N32" s="362"/>
      <c r="O32" s="361"/>
      <c r="P32" s="446"/>
      <c r="Q32" s="2052"/>
      <c r="R32" s="2053"/>
      <c r="S32" s="2108"/>
      <c r="T32" s="2109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266</v>
      </c>
      <c r="C33" s="410" t="s">
        <v>261</v>
      </c>
      <c r="D33" s="411">
        <v>103300</v>
      </c>
      <c r="E33" s="411">
        <v>104130</v>
      </c>
      <c r="F33" s="405"/>
      <c r="G33" s="365"/>
      <c r="H33" s="2048"/>
      <c r="I33" s="2049"/>
      <c r="J33" s="2035"/>
      <c r="K33" s="2038"/>
      <c r="L33" s="2037"/>
      <c r="M33" s="365"/>
      <c r="N33" s="362"/>
      <c r="O33" s="361"/>
      <c r="P33" s="446"/>
      <c r="Q33" s="2052"/>
      <c r="R33" s="2053"/>
      <c r="S33" s="2108"/>
      <c r="T33" s="2109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266</v>
      </c>
      <c r="C34" s="410" t="s">
        <v>270</v>
      </c>
      <c r="D34" s="411">
        <v>103300</v>
      </c>
      <c r="E34" s="411">
        <v>104884</v>
      </c>
      <c r="F34" s="392"/>
      <c r="G34" s="365"/>
      <c r="H34" s="2048"/>
      <c r="I34" s="2049"/>
      <c r="J34" s="2035"/>
      <c r="K34" s="2038"/>
      <c r="L34" s="2037"/>
      <c r="M34" s="365"/>
      <c r="N34" s="362"/>
      <c r="O34" s="361"/>
      <c r="P34" s="446"/>
      <c r="Q34" s="2052"/>
      <c r="R34" s="2053"/>
      <c r="S34" s="2108">
        <f>E34-D34</f>
        <v>1584</v>
      </c>
      <c r="T34" s="2109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266</v>
      </c>
      <c r="C35" s="410" t="s">
        <v>296</v>
      </c>
      <c r="D35" s="411">
        <v>103939</v>
      </c>
      <c r="E35" s="411">
        <v>105089</v>
      </c>
      <c r="F35" s="405"/>
      <c r="G35" s="365">
        <f>ROUNDUP((E35-D35)*2/9,0)</f>
        <v>256</v>
      </c>
      <c r="H35" s="2048">
        <f>ROUNDUP(G35*0.075,0)</f>
        <v>20</v>
      </c>
      <c r="I35" s="2049"/>
      <c r="J35" s="2035">
        <f>ROUNDUP(G35*1.25/36,0)</f>
        <v>9</v>
      </c>
      <c r="K35" s="2038"/>
      <c r="L35" s="2037"/>
      <c r="M35" s="420"/>
      <c r="N35" s="421"/>
      <c r="O35" s="425"/>
      <c r="P35" s="421"/>
      <c r="Q35" s="2108">
        <f>E35-D35</f>
        <v>1150</v>
      </c>
      <c r="R35" s="2109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266</v>
      </c>
      <c r="C36" s="410" t="s">
        <v>297</v>
      </c>
      <c r="D36" s="411">
        <v>104700</v>
      </c>
      <c r="E36" s="411">
        <v>104884</v>
      </c>
      <c r="F36" s="405"/>
      <c r="G36" s="365"/>
      <c r="H36" s="2048"/>
      <c r="I36" s="2049"/>
      <c r="J36" s="2035"/>
      <c r="K36" s="2036"/>
      <c r="L36" s="2037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266</v>
      </c>
      <c r="C37" s="410" t="s">
        <v>298</v>
      </c>
      <c r="D37" s="411">
        <v>104924</v>
      </c>
      <c r="E37" s="411">
        <v>104967</v>
      </c>
      <c r="F37" s="392"/>
      <c r="G37" s="365"/>
      <c r="H37" s="2048"/>
      <c r="I37" s="2049"/>
      <c r="J37" s="2035"/>
      <c r="K37" s="2038"/>
      <c r="L37" s="2037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266</v>
      </c>
      <c r="C38" s="410" t="s">
        <v>271</v>
      </c>
      <c r="D38" s="411">
        <v>104924</v>
      </c>
      <c r="E38" s="411">
        <v>105153</v>
      </c>
      <c r="F38" s="405"/>
      <c r="G38" s="365"/>
      <c r="H38" s="2048"/>
      <c r="I38" s="2049"/>
      <c r="J38" s="2035"/>
      <c r="K38" s="2038"/>
      <c r="L38" s="2037"/>
      <c r="M38" s="365"/>
      <c r="N38" s="362"/>
      <c r="O38" s="361"/>
      <c r="P38" s="446"/>
      <c r="Q38" s="2052"/>
      <c r="R38" s="2053"/>
      <c r="S38" s="2056">
        <f>E38-D38</f>
        <v>229</v>
      </c>
      <c r="T38" s="2057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2048"/>
      <c r="I39" s="2049"/>
      <c r="J39" s="2035"/>
      <c r="K39" s="2038"/>
      <c r="L39" s="2037"/>
      <c r="M39" s="365"/>
      <c r="N39" s="362"/>
      <c r="O39" s="361"/>
      <c r="P39" s="446"/>
      <c r="Q39" s="2052"/>
      <c r="R39" s="2053"/>
      <c r="S39" s="2179"/>
      <c r="T39" s="2180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2048"/>
      <c r="I40" s="2049"/>
      <c r="J40" s="2035"/>
      <c r="K40" s="2038"/>
      <c r="L40" s="2037"/>
      <c r="M40" s="365"/>
      <c r="N40" s="362"/>
      <c r="O40" s="361"/>
      <c r="P40" s="446"/>
      <c r="Q40" s="2052"/>
      <c r="R40" s="2053"/>
      <c r="S40" s="2108"/>
      <c r="T40" s="2109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2048"/>
      <c r="I41" s="2049"/>
      <c r="J41" s="2035"/>
      <c r="K41" s="2036"/>
      <c r="L41" s="2037"/>
      <c r="M41" s="416"/>
      <c r="N41" s="368"/>
      <c r="O41" s="361"/>
      <c r="P41" s="368"/>
      <c r="Q41" s="2054"/>
      <c r="R41" s="2055"/>
      <c r="S41" s="2108"/>
      <c r="T41" s="2109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2048"/>
      <c r="I43" s="2049"/>
      <c r="J43" s="2035"/>
      <c r="K43" s="2036"/>
      <c r="L43" s="2037"/>
      <c r="M43" s="365"/>
      <c r="N43" s="362"/>
      <c r="O43" s="361"/>
      <c r="P43" s="446"/>
      <c r="Q43" s="2052"/>
      <c r="R43" s="2053"/>
      <c r="S43" s="2108"/>
      <c r="T43" s="2109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2048"/>
      <c r="I44" s="2049"/>
      <c r="J44" s="2035"/>
      <c r="K44" s="2036"/>
      <c r="L44" s="2037"/>
      <c r="M44" s="365"/>
      <c r="N44" s="362"/>
      <c r="O44" s="361"/>
      <c r="P44" s="446"/>
      <c r="Q44" s="2052"/>
      <c r="R44" s="2053"/>
      <c r="S44" s="2108"/>
      <c r="T44" s="2109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2048"/>
      <c r="I45" s="2049"/>
      <c r="J45" s="2035"/>
      <c r="K45" s="2036"/>
      <c r="L45" s="2037"/>
      <c r="M45" s="365"/>
      <c r="N45" s="362"/>
      <c r="O45" s="361"/>
      <c r="P45" s="446"/>
      <c r="Q45" s="2052"/>
      <c r="R45" s="2053"/>
      <c r="S45" s="2108"/>
      <c r="T45" s="2109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2048"/>
      <c r="I52" s="2049"/>
      <c r="J52" s="2035"/>
      <c r="K52" s="2036"/>
      <c r="L52" s="2037"/>
      <c r="M52" s="365"/>
      <c r="N52" s="362"/>
      <c r="O52" s="361"/>
      <c r="P52" s="446"/>
      <c r="Q52" s="2052"/>
      <c r="R52" s="2053"/>
      <c r="S52" s="2108"/>
      <c r="T52" s="2109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2048"/>
      <c r="I53" s="2049"/>
      <c r="J53" s="2035"/>
      <c r="K53" s="2038"/>
      <c r="L53" s="2037"/>
      <c r="M53" s="365"/>
      <c r="N53" s="362"/>
      <c r="O53" s="361"/>
      <c r="P53" s="446"/>
      <c r="Q53" s="2052"/>
      <c r="R53" s="2053"/>
      <c r="S53" s="2108"/>
      <c r="T53" s="2109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2048"/>
      <c r="I54" s="2049"/>
      <c r="J54" s="2035"/>
      <c r="K54" s="2038"/>
      <c r="L54" s="2037"/>
      <c r="M54" s="365"/>
      <c r="N54" s="362"/>
      <c r="O54" s="361"/>
      <c r="P54" s="446"/>
      <c r="Q54" s="2052"/>
      <c r="R54" s="2053"/>
      <c r="S54" s="2108"/>
      <c r="T54" s="2109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2048"/>
      <c r="I55" s="2049"/>
      <c r="J55" s="2035"/>
      <c r="K55" s="2038"/>
      <c r="L55" s="2037"/>
      <c r="M55" s="365"/>
      <c r="N55" s="362"/>
      <c r="O55" s="361"/>
      <c r="P55" s="446"/>
      <c r="Q55" s="2052"/>
      <c r="R55" s="2053"/>
      <c r="S55" s="2108"/>
      <c r="T55" s="2109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2048"/>
      <c r="I56" s="2049"/>
      <c r="J56" s="2035"/>
      <c r="K56" s="2038"/>
      <c r="L56" s="2037"/>
      <c r="M56" s="365"/>
      <c r="N56" s="362"/>
      <c r="O56" s="361"/>
      <c r="P56" s="425"/>
      <c r="Q56" s="2054"/>
      <c r="R56" s="2055"/>
      <c r="S56" s="2108"/>
      <c r="T56" s="2109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2048"/>
      <c r="I57" s="2049"/>
      <c r="J57" s="2035"/>
      <c r="K57" s="2038"/>
      <c r="L57" s="2037"/>
      <c r="M57" s="365"/>
      <c r="N57" s="362"/>
      <c r="O57" s="361"/>
      <c r="P57" s="425"/>
      <c r="Q57" s="2054"/>
      <c r="R57" s="2055"/>
      <c r="S57" s="2108"/>
      <c r="T57" s="2109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2048"/>
      <c r="I58" s="2049"/>
      <c r="J58" s="2035"/>
      <c r="K58" s="2038"/>
      <c r="L58" s="2037"/>
      <c r="M58" s="365"/>
      <c r="N58" s="362"/>
      <c r="O58" s="361"/>
      <c r="P58" s="450"/>
      <c r="Q58" s="2054"/>
      <c r="R58" s="2055"/>
      <c r="S58" s="2108"/>
      <c r="T58" s="2109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2048"/>
      <c r="I59" s="2049"/>
      <c r="J59" s="2035"/>
      <c r="K59" s="2038"/>
      <c r="L59" s="2037"/>
      <c r="M59" s="365"/>
      <c r="N59" s="362"/>
      <c r="O59" s="361"/>
      <c r="P59" s="450"/>
      <c r="Q59" s="2054"/>
      <c r="R59" s="2055"/>
      <c r="S59" s="2108"/>
      <c r="T59" s="2109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078" t="s">
        <v>187</v>
      </c>
      <c r="D60" s="2079"/>
      <c r="E60" s="2079"/>
      <c r="F60" s="2080"/>
      <c r="G60" s="375">
        <f>SUM(G18:G59)</f>
        <v>616</v>
      </c>
      <c r="H60" s="2050">
        <f>SUM(H20:H59)</f>
        <v>48</v>
      </c>
      <c r="I60" s="2051"/>
      <c r="J60" s="2039">
        <f>SUM(J20:J59)</f>
        <v>23</v>
      </c>
      <c r="K60" s="2040"/>
      <c r="L60" s="2041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066">
        <f>SUM(Q18:Q59)</f>
        <v>4778</v>
      </c>
      <c r="R60" s="2067"/>
      <c r="S60" s="2181">
        <f>SUM(S17:S59)</f>
        <v>3429</v>
      </c>
      <c r="T60" s="2182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078" t="s">
        <v>240</v>
      </c>
      <c r="D61" s="2079"/>
      <c r="E61" s="2079"/>
      <c r="F61" s="2080"/>
      <c r="G61" s="378"/>
      <c r="H61" s="2042"/>
      <c r="I61" s="2044"/>
      <c r="J61" s="2042"/>
      <c r="K61" s="2043"/>
      <c r="L61" s="2044"/>
      <c r="M61" s="378"/>
      <c r="N61" s="394"/>
      <c r="O61" s="394"/>
      <c r="P61" s="435"/>
      <c r="Q61" s="2068">
        <f>Q60/5280</f>
        <v>0.90492424242424241</v>
      </c>
      <c r="R61" s="2069"/>
      <c r="S61" s="2183">
        <f>S60/5280</f>
        <v>0.64943181818181817</v>
      </c>
      <c r="T61" s="2184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078" t="s">
        <v>188</v>
      </c>
      <c r="D62" s="2079"/>
      <c r="E62" s="2079"/>
      <c r="F62" s="2080"/>
      <c r="G62" s="375">
        <f>G60</f>
        <v>616</v>
      </c>
      <c r="H62" s="2045">
        <f>H60</f>
        <v>48</v>
      </c>
      <c r="I62" s="2047"/>
      <c r="J62" s="2045">
        <f>J60</f>
        <v>23</v>
      </c>
      <c r="K62" s="2046"/>
      <c r="L62" s="2047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064">
        <f>Q61</f>
        <v>0.90492424242424241</v>
      </c>
      <c r="R62" s="2065">
        <f>R60</f>
        <v>0</v>
      </c>
      <c r="S62" s="2185">
        <f>S61</f>
        <v>0.64943181818181817</v>
      </c>
      <c r="T62" s="2186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081" t="s">
        <v>10</v>
      </c>
      <c r="B63" s="2082"/>
      <c r="C63" s="2082"/>
      <c r="D63" s="2082"/>
      <c r="E63" s="2082"/>
      <c r="F63" s="2083"/>
      <c r="G63" s="2087">
        <f>G62</f>
        <v>616</v>
      </c>
      <c r="H63" s="2094">
        <f>H62</f>
        <v>48</v>
      </c>
      <c r="I63" s="2095"/>
      <c r="J63" s="2094">
        <f>J62</f>
        <v>23</v>
      </c>
      <c r="K63" s="2098"/>
      <c r="L63" s="2095"/>
      <c r="M63" s="2087">
        <f>M62</f>
        <v>1040</v>
      </c>
      <c r="N63" s="2089">
        <f>N62</f>
        <v>5</v>
      </c>
      <c r="O63" s="2090">
        <f>O62</f>
        <v>29</v>
      </c>
      <c r="P63" s="2092">
        <f>P62</f>
        <v>29</v>
      </c>
      <c r="Q63" s="2070">
        <f>Q62+S62</f>
        <v>1.5543560606060605</v>
      </c>
      <c r="R63" s="2071"/>
      <c r="S63" s="2071"/>
      <c r="T63" s="2072"/>
      <c r="U63" s="2076">
        <f>U62</f>
        <v>3583</v>
      </c>
      <c r="V63" s="2058">
        <f>V62</f>
        <v>1040</v>
      </c>
      <c r="W63" s="2058"/>
      <c r="X63" s="2060">
        <f>X62</f>
        <v>0.72083333333333333</v>
      </c>
      <c r="Y63" s="2062"/>
      <c r="Z63" s="456"/>
      <c r="AA63" s="457"/>
    </row>
    <row r="64" spans="1:27" ht="18" customHeight="1" x14ac:dyDescent="0.25">
      <c r="A64" s="2084"/>
      <c r="B64" s="2085"/>
      <c r="C64" s="2085"/>
      <c r="D64" s="2085"/>
      <c r="E64" s="2085"/>
      <c r="F64" s="2086"/>
      <c r="G64" s="2088"/>
      <c r="H64" s="2096"/>
      <c r="I64" s="2097"/>
      <c r="J64" s="2096"/>
      <c r="K64" s="2099"/>
      <c r="L64" s="2097"/>
      <c r="M64" s="2088"/>
      <c r="N64" s="2088"/>
      <c r="O64" s="2091"/>
      <c r="P64" s="2093"/>
      <c r="Q64" s="2073"/>
      <c r="R64" s="2074"/>
      <c r="S64" s="2074"/>
      <c r="T64" s="2075"/>
      <c r="U64" s="2077"/>
      <c r="V64" s="2059"/>
      <c r="W64" s="2059"/>
      <c r="X64" s="2061"/>
      <c r="Y64" s="2063"/>
      <c r="Z64" s="455"/>
      <c r="AA64" s="458"/>
    </row>
    <row r="67" ht="15" customHeight="1" x14ac:dyDescent="0.25"/>
  </sheetData>
  <mergeCells count="208"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330" t="s">
        <v>262</v>
      </c>
      <c r="B1" s="2351" t="s">
        <v>265</v>
      </c>
      <c r="C1" s="2353" t="s">
        <v>263</v>
      </c>
      <c r="D1" s="2355" t="s">
        <v>239</v>
      </c>
      <c r="E1" s="2356"/>
      <c r="F1" s="2353" t="s">
        <v>28</v>
      </c>
      <c r="G1" s="930">
        <v>254</v>
      </c>
      <c r="H1" s="2360">
        <v>407</v>
      </c>
      <c r="I1" s="2361"/>
      <c r="J1" s="2365">
        <v>442</v>
      </c>
      <c r="K1" s="2366"/>
      <c r="L1" s="2367"/>
      <c r="M1" s="931">
        <v>614</v>
      </c>
      <c r="N1" s="2368">
        <v>614</v>
      </c>
      <c r="O1" s="2366"/>
      <c r="P1" s="2367"/>
      <c r="Q1" s="931">
        <v>614</v>
      </c>
      <c r="R1" s="931">
        <v>614</v>
      </c>
      <c r="S1" s="2369">
        <v>614</v>
      </c>
      <c r="T1" s="2370"/>
      <c r="U1" s="2332">
        <v>614</v>
      </c>
      <c r="V1" s="2333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330"/>
      <c r="B2" s="2351"/>
      <c r="C2" s="2354"/>
      <c r="D2" s="2357"/>
      <c r="E2" s="2358"/>
      <c r="F2" s="2354"/>
      <c r="G2" s="2334" t="s">
        <v>513</v>
      </c>
      <c r="H2" s="2337" t="s">
        <v>512</v>
      </c>
      <c r="I2" s="2340" t="s">
        <v>505</v>
      </c>
      <c r="J2" s="2343" t="s">
        <v>490</v>
      </c>
      <c r="K2" s="2346" t="s">
        <v>514</v>
      </c>
      <c r="L2" s="2349" t="s">
        <v>217</v>
      </c>
      <c r="M2" s="2312" t="s">
        <v>253</v>
      </c>
      <c r="N2" s="2334" t="s">
        <v>491</v>
      </c>
      <c r="O2" s="2346" t="s">
        <v>492</v>
      </c>
      <c r="P2" s="2362" t="s">
        <v>493</v>
      </c>
      <c r="Q2" s="2312" t="s">
        <v>517</v>
      </c>
      <c r="R2" s="2312" t="s">
        <v>252</v>
      </c>
      <c r="S2" s="2321" t="s">
        <v>254</v>
      </c>
      <c r="T2" s="2324" t="s">
        <v>494</v>
      </c>
      <c r="U2" s="2321" t="s">
        <v>254</v>
      </c>
      <c r="V2" s="2324" t="s">
        <v>495</v>
      </c>
      <c r="W2" s="2327" t="s">
        <v>278</v>
      </c>
      <c r="X2" s="2329" t="s">
        <v>257</v>
      </c>
      <c r="Y2" s="2312"/>
      <c r="Z2" s="2312" t="s">
        <v>285</v>
      </c>
      <c r="AA2" s="2315"/>
      <c r="AB2" s="2318"/>
      <c r="AC2" s="2315"/>
      <c r="AD2" s="1034"/>
      <c r="AE2" s="1034"/>
      <c r="AF2" s="2315"/>
    </row>
    <row r="3" spans="1:32" x14ac:dyDescent="0.25">
      <c r="A3" s="2330"/>
      <c r="B3" s="2351"/>
      <c r="C3" s="2354"/>
      <c r="D3" s="2357"/>
      <c r="E3" s="2358"/>
      <c r="F3" s="2354"/>
      <c r="G3" s="2335"/>
      <c r="H3" s="2338"/>
      <c r="I3" s="2341"/>
      <c r="J3" s="2344"/>
      <c r="K3" s="2347"/>
      <c r="L3" s="2341"/>
      <c r="M3" s="2313"/>
      <c r="N3" s="2335"/>
      <c r="O3" s="2347"/>
      <c r="P3" s="2363"/>
      <c r="Q3" s="2313"/>
      <c r="R3" s="2313"/>
      <c r="S3" s="2322"/>
      <c r="T3" s="2325"/>
      <c r="U3" s="2322"/>
      <c r="V3" s="2325"/>
      <c r="W3" s="2313"/>
      <c r="X3" s="2330"/>
      <c r="Y3" s="2313"/>
      <c r="Z3" s="2313"/>
      <c r="AA3" s="2316"/>
      <c r="AB3" s="2319"/>
      <c r="AC3" s="2316"/>
      <c r="AD3" s="1031"/>
      <c r="AE3" s="1031"/>
      <c r="AF3" s="2316"/>
    </row>
    <row r="4" spans="1:32" x14ac:dyDescent="0.25">
      <c r="A4" s="2330"/>
      <c r="B4" s="2351"/>
      <c r="C4" s="2354"/>
      <c r="D4" s="2357"/>
      <c r="E4" s="2358"/>
      <c r="F4" s="2354"/>
      <c r="G4" s="2335"/>
      <c r="H4" s="2338"/>
      <c r="I4" s="2341"/>
      <c r="J4" s="2344"/>
      <c r="K4" s="2347"/>
      <c r="L4" s="2341"/>
      <c r="M4" s="2313"/>
      <c r="N4" s="2335"/>
      <c r="O4" s="2347"/>
      <c r="P4" s="2363"/>
      <c r="Q4" s="2313"/>
      <c r="R4" s="2313"/>
      <c r="S4" s="2322"/>
      <c r="T4" s="2325"/>
      <c r="U4" s="2322"/>
      <c r="V4" s="2325"/>
      <c r="W4" s="2313"/>
      <c r="X4" s="2330"/>
      <c r="Y4" s="2313"/>
      <c r="Z4" s="2313"/>
      <c r="AA4" s="2316"/>
      <c r="AB4" s="2319"/>
      <c r="AC4" s="2316"/>
      <c r="AD4" s="1031"/>
      <c r="AE4" s="1031"/>
      <c r="AF4" s="2316"/>
    </row>
    <row r="5" spans="1:32" x14ac:dyDescent="0.25">
      <c r="A5" s="2330"/>
      <c r="B5" s="2351"/>
      <c r="C5" s="2354"/>
      <c r="D5" s="2357"/>
      <c r="E5" s="2358"/>
      <c r="F5" s="2354"/>
      <c r="G5" s="2335"/>
      <c r="H5" s="2338"/>
      <c r="I5" s="2341"/>
      <c r="J5" s="2344"/>
      <c r="K5" s="2347"/>
      <c r="L5" s="2341"/>
      <c r="M5" s="2313"/>
      <c r="N5" s="2335"/>
      <c r="O5" s="2347"/>
      <c r="P5" s="2363"/>
      <c r="Q5" s="2313"/>
      <c r="R5" s="2313"/>
      <c r="S5" s="2322"/>
      <c r="T5" s="2325"/>
      <c r="U5" s="2322"/>
      <c r="V5" s="2325"/>
      <c r="W5" s="2313"/>
      <c r="X5" s="2330"/>
      <c r="Y5" s="2313"/>
      <c r="Z5" s="2313"/>
      <c r="AA5" s="2316"/>
      <c r="AB5" s="2319"/>
      <c r="AC5" s="2316"/>
      <c r="AD5" s="1031"/>
      <c r="AE5" s="1031"/>
      <c r="AF5" s="2316"/>
    </row>
    <row r="6" spans="1:32" x14ac:dyDescent="0.25">
      <c r="A6" s="2330"/>
      <c r="B6" s="2351"/>
      <c r="C6" s="2354"/>
      <c r="D6" s="2357"/>
      <c r="E6" s="2358"/>
      <c r="F6" s="2354"/>
      <c r="G6" s="2335"/>
      <c r="H6" s="2338"/>
      <c r="I6" s="2341"/>
      <c r="J6" s="2344"/>
      <c r="K6" s="2347"/>
      <c r="L6" s="2341"/>
      <c r="M6" s="2313"/>
      <c r="N6" s="2335"/>
      <c r="O6" s="2347"/>
      <c r="P6" s="2363"/>
      <c r="Q6" s="2313"/>
      <c r="R6" s="2313"/>
      <c r="S6" s="2322"/>
      <c r="T6" s="2325"/>
      <c r="U6" s="2322"/>
      <c r="V6" s="2325"/>
      <c r="W6" s="2313"/>
      <c r="X6" s="2330"/>
      <c r="Y6" s="2313"/>
      <c r="Z6" s="2313"/>
      <c r="AA6" s="2316"/>
      <c r="AB6" s="2319"/>
      <c r="AC6" s="2316"/>
      <c r="AD6" s="1031"/>
      <c r="AE6" s="1031"/>
      <c r="AF6" s="2316"/>
    </row>
    <row r="7" spans="1:32" x14ac:dyDescent="0.25">
      <c r="A7" s="2330"/>
      <c r="B7" s="2351"/>
      <c r="C7" s="2354"/>
      <c r="D7" s="2357"/>
      <c r="E7" s="2358"/>
      <c r="F7" s="2354"/>
      <c r="G7" s="2335"/>
      <c r="H7" s="2338"/>
      <c r="I7" s="2341"/>
      <c r="J7" s="2344"/>
      <c r="K7" s="2347"/>
      <c r="L7" s="2341"/>
      <c r="M7" s="2313"/>
      <c r="N7" s="2335"/>
      <c r="O7" s="2347"/>
      <c r="P7" s="2363"/>
      <c r="Q7" s="2313"/>
      <c r="R7" s="2313"/>
      <c r="S7" s="2322"/>
      <c r="T7" s="2325"/>
      <c r="U7" s="2322"/>
      <c r="V7" s="2325"/>
      <c r="W7" s="2313"/>
      <c r="X7" s="2330"/>
      <c r="Y7" s="2313"/>
      <c r="Z7" s="2313"/>
      <c r="AA7" s="2316"/>
      <c r="AB7" s="2319"/>
      <c r="AC7" s="2316"/>
      <c r="AD7" s="1031"/>
      <c r="AE7" s="1031"/>
      <c r="AF7" s="2316"/>
    </row>
    <row r="8" spans="1:32" x14ac:dyDescent="0.25">
      <c r="A8" s="2330"/>
      <c r="B8" s="2351"/>
      <c r="C8" s="2354"/>
      <c r="D8" s="2357"/>
      <c r="E8" s="2358"/>
      <c r="F8" s="2354"/>
      <c r="G8" s="2335"/>
      <c r="H8" s="2338"/>
      <c r="I8" s="2341"/>
      <c r="J8" s="2344"/>
      <c r="K8" s="2347"/>
      <c r="L8" s="2341"/>
      <c r="M8" s="2313"/>
      <c r="N8" s="2335"/>
      <c r="O8" s="2347"/>
      <c r="P8" s="2363"/>
      <c r="Q8" s="2313"/>
      <c r="R8" s="2313"/>
      <c r="S8" s="2322"/>
      <c r="T8" s="2325"/>
      <c r="U8" s="2322"/>
      <c r="V8" s="2325"/>
      <c r="W8" s="2313"/>
      <c r="X8" s="2330"/>
      <c r="Y8" s="2313"/>
      <c r="Z8" s="2313"/>
      <c r="AA8" s="2316"/>
      <c r="AB8" s="2319"/>
      <c r="AC8" s="2316"/>
      <c r="AD8" s="1031"/>
      <c r="AE8" s="1031"/>
      <c r="AF8" s="2316"/>
    </row>
    <row r="9" spans="1:32" x14ac:dyDescent="0.25">
      <c r="A9" s="2330"/>
      <c r="B9" s="2351"/>
      <c r="C9" s="2354"/>
      <c r="D9" s="2357"/>
      <c r="E9" s="2358"/>
      <c r="F9" s="2354"/>
      <c r="G9" s="2335"/>
      <c r="H9" s="2338"/>
      <c r="I9" s="2341"/>
      <c r="J9" s="2344"/>
      <c r="K9" s="2347"/>
      <c r="L9" s="2341"/>
      <c r="M9" s="2313"/>
      <c r="N9" s="2335"/>
      <c r="O9" s="2347"/>
      <c r="P9" s="2363"/>
      <c r="Q9" s="2313"/>
      <c r="R9" s="2313"/>
      <c r="S9" s="2322"/>
      <c r="T9" s="2325"/>
      <c r="U9" s="2322"/>
      <c r="V9" s="2325"/>
      <c r="W9" s="2313"/>
      <c r="X9" s="2330"/>
      <c r="Y9" s="2313"/>
      <c r="Z9" s="2313"/>
      <c r="AA9" s="2316"/>
      <c r="AB9" s="2319"/>
      <c r="AC9" s="2316"/>
      <c r="AD9" s="1031"/>
      <c r="AE9" s="1031"/>
      <c r="AF9" s="2316"/>
    </row>
    <row r="10" spans="1:32" x14ac:dyDescent="0.25">
      <c r="A10" s="2330"/>
      <c r="B10" s="2351"/>
      <c r="C10" s="2354"/>
      <c r="D10" s="2357"/>
      <c r="E10" s="2358"/>
      <c r="F10" s="2354"/>
      <c r="G10" s="2335"/>
      <c r="H10" s="2338"/>
      <c r="I10" s="2341"/>
      <c r="J10" s="2344"/>
      <c r="K10" s="2347"/>
      <c r="L10" s="2341"/>
      <c r="M10" s="2313"/>
      <c r="N10" s="2335"/>
      <c r="O10" s="2347"/>
      <c r="P10" s="2363"/>
      <c r="Q10" s="2313"/>
      <c r="R10" s="2313"/>
      <c r="S10" s="2322"/>
      <c r="T10" s="2325"/>
      <c r="U10" s="2322"/>
      <c r="V10" s="2325"/>
      <c r="W10" s="2313"/>
      <c r="X10" s="2330"/>
      <c r="Y10" s="2313"/>
      <c r="Z10" s="2313"/>
      <c r="AA10" s="2316"/>
      <c r="AB10" s="2319"/>
      <c r="AC10" s="2316"/>
      <c r="AD10" s="1031"/>
      <c r="AE10" s="1031"/>
      <c r="AF10" s="2316"/>
    </row>
    <row r="11" spans="1:32" x14ac:dyDescent="0.25">
      <c r="A11" s="2330"/>
      <c r="B11" s="2351"/>
      <c r="C11" s="2354"/>
      <c r="D11" s="2357"/>
      <c r="E11" s="2358"/>
      <c r="F11" s="2354"/>
      <c r="G11" s="2335"/>
      <c r="H11" s="2338"/>
      <c r="I11" s="2341"/>
      <c r="J11" s="2344"/>
      <c r="K11" s="2347"/>
      <c r="L11" s="2341"/>
      <c r="M11" s="2313"/>
      <c r="N11" s="2335"/>
      <c r="O11" s="2347"/>
      <c r="P11" s="2363"/>
      <c r="Q11" s="2313"/>
      <c r="R11" s="2313"/>
      <c r="S11" s="2322"/>
      <c r="T11" s="2325"/>
      <c r="U11" s="2322"/>
      <c r="V11" s="2325"/>
      <c r="W11" s="2313"/>
      <c r="X11" s="2330"/>
      <c r="Y11" s="2313"/>
      <c r="Z11" s="2313"/>
      <c r="AA11" s="2316"/>
      <c r="AB11" s="2319"/>
      <c r="AC11" s="2316"/>
      <c r="AD11" s="1031"/>
      <c r="AE11" s="1031"/>
      <c r="AF11" s="2316"/>
    </row>
    <row r="12" spans="1:32" x14ac:dyDescent="0.25">
      <c r="A12" s="2330"/>
      <c r="B12" s="2351"/>
      <c r="C12" s="2354"/>
      <c r="D12" s="2357"/>
      <c r="E12" s="2358"/>
      <c r="F12" s="2359"/>
      <c r="G12" s="2336"/>
      <c r="H12" s="2339"/>
      <c r="I12" s="2342"/>
      <c r="J12" s="2345"/>
      <c r="K12" s="2348"/>
      <c r="L12" s="2342"/>
      <c r="M12" s="2314"/>
      <c r="N12" s="2336"/>
      <c r="O12" s="2348"/>
      <c r="P12" s="2364"/>
      <c r="Q12" s="2314"/>
      <c r="R12" s="2314"/>
      <c r="S12" s="2323"/>
      <c r="T12" s="2326"/>
      <c r="U12" s="2323"/>
      <c r="V12" s="2326"/>
      <c r="W12" s="2328"/>
      <c r="X12" s="2331"/>
      <c r="Y12" s="2314"/>
      <c r="Z12" s="2314"/>
      <c r="AA12" s="2317"/>
      <c r="AB12" s="2320"/>
      <c r="AC12" s="2317"/>
      <c r="AD12" s="1032"/>
      <c r="AE12" s="1032"/>
      <c r="AF12" s="2317"/>
    </row>
    <row r="13" spans="1:32" ht="15.75" thickBot="1" x14ac:dyDescent="0.3">
      <c r="A13" s="2350"/>
      <c r="B13" s="2352"/>
      <c r="C13" s="934"/>
      <c r="D13" s="935" t="s">
        <v>30</v>
      </c>
      <c r="E13" s="936" t="s">
        <v>29</v>
      </c>
      <c r="F13" s="937"/>
      <c r="G13" s="938" t="s">
        <v>238</v>
      </c>
      <c r="H13" s="2295" t="s">
        <v>6</v>
      </c>
      <c r="I13" s="2297"/>
      <c r="J13" s="2295" t="s">
        <v>283</v>
      </c>
      <c r="K13" s="2296"/>
      <c r="L13" s="2297"/>
      <c r="M13" s="938" t="s">
        <v>72</v>
      </c>
      <c r="N13" s="2295" t="s">
        <v>151</v>
      </c>
      <c r="O13" s="2296"/>
      <c r="P13" s="2297"/>
      <c r="Q13" s="938" t="s">
        <v>151</v>
      </c>
      <c r="R13" s="938" t="s">
        <v>151</v>
      </c>
      <c r="S13" s="2298" t="s">
        <v>72</v>
      </c>
      <c r="T13" s="2299"/>
      <c r="U13" s="2300" t="s">
        <v>72</v>
      </c>
      <c r="V13" s="2301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496</v>
      </c>
      <c r="C14" s="944"/>
      <c r="D14" s="945"/>
      <c r="E14" s="946"/>
      <c r="F14" s="396"/>
      <c r="G14" s="947"/>
      <c r="H14" s="2302"/>
      <c r="I14" s="2303"/>
      <c r="J14" s="2304"/>
      <c r="K14" s="2305"/>
      <c r="L14" s="2306"/>
      <c r="M14" s="947"/>
      <c r="N14" s="2304"/>
      <c r="O14" s="2305"/>
      <c r="P14" s="2306"/>
      <c r="Q14" s="948"/>
      <c r="R14" s="949"/>
      <c r="S14" s="2307"/>
      <c r="T14" s="2308"/>
      <c r="U14" s="2114"/>
      <c r="V14" s="2309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502</v>
      </c>
      <c r="B15" s="953" t="s">
        <v>497</v>
      </c>
      <c r="C15" s="954" t="s">
        <v>258</v>
      </c>
      <c r="D15" s="955">
        <v>8612</v>
      </c>
      <c r="E15" s="956">
        <v>9246</v>
      </c>
      <c r="F15" s="1028">
        <f>E15-D15</f>
        <v>634</v>
      </c>
      <c r="G15" s="958"/>
      <c r="H15" s="2247"/>
      <c r="I15" s="2268"/>
      <c r="J15" s="2249"/>
      <c r="K15" s="2269"/>
      <c r="L15" s="2270"/>
      <c r="M15" s="958"/>
      <c r="N15" s="2249"/>
      <c r="O15" s="2269"/>
      <c r="P15" s="2270"/>
      <c r="Q15" s="959"/>
      <c r="R15" s="960"/>
      <c r="S15" s="2310"/>
      <c r="T15" s="2311"/>
      <c r="U15" s="2254"/>
      <c r="V15" s="2272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504</v>
      </c>
      <c r="B16" s="953" t="s">
        <v>497</v>
      </c>
      <c r="C16" s="954" t="s">
        <v>498</v>
      </c>
      <c r="D16" s="955">
        <v>8569</v>
      </c>
      <c r="E16" s="955">
        <v>10525</v>
      </c>
      <c r="F16" s="1028">
        <f>E16-D16</f>
        <v>1956</v>
      </c>
      <c r="G16" s="958"/>
      <c r="H16" s="2247"/>
      <c r="I16" s="2268"/>
      <c r="J16" s="2249"/>
      <c r="K16" s="2269"/>
      <c r="L16" s="2270"/>
      <c r="M16" s="958"/>
      <c r="N16" s="2249"/>
      <c r="O16" s="2269"/>
      <c r="P16" s="2270"/>
      <c r="Q16" s="959"/>
      <c r="R16" s="960"/>
      <c r="S16" s="2252">
        <f>E16-D16</f>
        <v>1956</v>
      </c>
      <c r="T16" s="2271"/>
      <c r="U16" s="2252"/>
      <c r="V16" s="2271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504</v>
      </c>
      <c r="B17" s="953" t="s">
        <v>497</v>
      </c>
      <c r="C17" s="954" t="s">
        <v>515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252">
        <f>E17-D17</f>
        <v>1569</v>
      </c>
      <c r="V17" s="2294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503</v>
      </c>
      <c r="B18" s="953" t="s">
        <v>497</v>
      </c>
      <c r="C18" s="954" t="s">
        <v>516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247">
        <f>ROUNDUP(G18*0.085, 0)</f>
        <v>30</v>
      </c>
      <c r="I18" s="2268"/>
      <c r="J18" s="2249">
        <f>ROUNDUP(G18*1.25/36, 0)</f>
        <v>13</v>
      </c>
      <c r="K18" s="2269"/>
      <c r="L18" s="2270"/>
      <c r="M18" s="958"/>
      <c r="N18" s="2249"/>
      <c r="O18" s="2269"/>
      <c r="P18" s="2270"/>
      <c r="Q18" s="946"/>
      <c r="R18" s="962"/>
      <c r="S18" s="2292"/>
      <c r="T18" s="2293"/>
      <c r="U18" s="2254"/>
      <c r="V18" s="2272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503</v>
      </c>
      <c r="B20" s="953" t="s">
        <v>500</v>
      </c>
      <c r="C20" s="954" t="s">
        <v>499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247">
        <f>ROUNDUP(G20*0.085, 0)</f>
        <v>5</v>
      </c>
      <c r="I20" s="2268"/>
      <c r="J20" s="2249">
        <f>ROUNDUP(G20*1.25/36, 0)</f>
        <v>2</v>
      </c>
      <c r="K20" s="2269"/>
      <c r="L20" s="2270"/>
      <c r="M20" s="958"/>
      <c r="N20" s="2249"/>
      <c r="O20" s="2269"/>
      <c r="P20" s="2270"/>
      <c r="Q20" s="946"/>
      <c r="R20" s="962"/>
      <c r="S20" s="2292"/>
      <c r="T20" s="2293"/>
      <c r="U20" s="2254"/>
      <c r="V20" s="2272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503</v>
      </c>
      <c r="B21" s="953" t="s">
        <v>500</v>
      </c>
      <c r="C21" s="954" t="s">
        <v>264</v>
      </c>
      <c r="D21" s="955">
        <v>9521</v>
      </c>
      <c r="E21" s="955">
        <v>10756</v>
      </c>
      <c r="F21" s="1028">
        <f t="shared" si="1"/>
        <v>1235</v>
      </c>
      <c r="G21" s="958"/>
      <c r="H21" s="2247"/>
      <c r="I21" s="2268"/>
      <c r="J21" s="2249"/>
      <c r="K21" s="2269"/>
      <c r="L21" s="2270"/>
      <c r="M21" s="958"/>
      <c r="N21" s="2249"/>
      <c r="O21" s="2269"/>
      <c r="P21" s="2270"/>
      <c r="Q21" s="946"/>
      <c r="R21" s="962"/>
      <c r="S21" s="2252"/>
      <c r="T21" s="2271"/>
      <c r="U21" s="2278">
        <f>E21-D21</f>
        <v>1235</v>
      </c>
      <c r="V21" s="2279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503</v>
      </c>
      <c r="B22" s="992" t="s">
        <v>500</v>
      </c>
      <c r="C22" s="954" t="s">
        <v>510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503</v>
      </c>
      <c r="B23" s="953" t="s">
        <v>500</v>
      </c>
      <c r="C23" s="954" t="s">
        <v>511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247">
        <f>ROUNDUP(G23*0.085, 0)</f>
        <v>8</v>
      </c>
      <c r="I23" s="2268"/>
      <c r="J23" s="2249">
        <f>ROUNDUP(G23*1.25/36, 0)</f>
        <v>4</v>
      </c>
      <c r="K23" s="2269"/>
      <c r="L23" s="2270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506</v>
      </c>
      <c r="B25" s="953" t="s">
        <v>500</v>
      </c>
      <c r="C25" s="954" t="s">
        <v>267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247"/>
      <c r="I25" s="2268"/>
      <c r="J25" s="2289"/>
      <c r="K25" s="2290"/>
      <c r="L25" s="2291"/>
      <c r="M25" s="966"/>
      <c r="N25" s="2289"/>
      <c r="O25" s="2290"/>
      <c r="P25" s="2291"/>
      <c r="Q25" s="967"/>
      <c r="R25" s="968"/>
      <c r="S25" s="2278">
        <f>E25-D25</f>
        <v>1850</v>
      </c>
      <c r="T25" s="2279"/>
      <c r="U25" s="2278"/>
      <c r="V25" s="2279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282"/>
      <c r="I26" s="2283"/>
      <c r="J26" s="2284"/>
      <c r="K26" s="2285"/>
      <c r="L26" s="2286"/>
      <c r="M26" s="974"/>
      <c r="N26" s="2284"/>
      <c r="O26" s="2285"/>
      <c r="P26" s="2286"/>
      <c r="Q26" s="975"/>
      <c r="R26" s="976"/>
      <c r="S26" s="2287"/>
      <c r="T26" s="2288"/>
      <c r="U26" s="2287"/>
      <c r="V26" s="2288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247"/>
      <c r="I27" s="2268"/>
      <c r="J27" s="2249"/>
      <c r="K27" s="2269"/>
      <c r="L27" s="2270"/>
      <c r="M27" s="958"/>
      <c r="N27" s="2254"/>
      <c r="O27" s="2275"/>
      <c r="P27" s="2272"/>
      <c r="Q27" s="946"/>
      <c r="R27" s="962"/>
      <c r="S27" s="2252"/>
      <c r="T27" s="2271"/>
      <c r="U27" s="2254"/>
      <c r="V27" s="2272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288</v>
      </c>
      <c r="C28" s="954"/>
      <c r="D28" s="955"/>
      <c r="E28" s="955"/>
      <c r="F28" s="1028"/>
      <c r="G28" s="958"/>
      <c r="H28" s="2280"/>
      <c r="I28" s="2281"/>
      <c r="J28" s="2249"/>
      <c r="K28" s="2269"/>
      <c r="L28" s="2270"/>
      <c r="M28" s="979"/>
      <c r="N28" s="2257"/>
      <c r="O28" s="2276"/>
      <c r="P28" s="2277"/>
      <c r="Q28" s="946"/>
      <c r="R28" s="962"/>
      <c r="S28" s="2252"/>
      <c r="T28" s="2271"/>
      <c r="U28" s="2254"/>
      <c r="V28" s="2272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507</v>
      </c>
      <c r="B29" s="953" t="s">
        <v>497</v>
      </c>
      <c r="C29" s="954" t="s">
        <v>259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247"/>
      <c r="I29" s="2268"/>
      <c r="J29" s="2249"/>
      <c r="K29" s="2269"/>
      <c r="L29" s="2270"/>
      <c r="M29" s="958"/>
      <c r="N29" s="2249"/>
      <c r="O29" s="2269"/>
      <c r="P29" s="2270"/>
      <c r="Q29" s="946"/>
      <c r="R29" s="962"/>
      <c r="S29" s="2252"/>
      <c r="T29" s="2271"/>
      <c r="U29" s="2254"/>
      <c r="V29" s="2272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508</v>
      </c>
      <c r="B30" s="953" t="s">
        <v>497</v>
      </c>
      <c r="C30" s="954" t="s">
        <v>269</v>
      </c>
      <c r="D30" s="955">
        <v>8657</v>
      </c>
      <c r="E30" s="955">
        <v>10476</v>
      </c>
      <c r="F30" s="1028">
        <f t="shared" si="3"/>
        <v>1819</v>
      </c>
      <c r="G30" s="958"/>
      <c r="H30" s="2247"/>
      <c r="I30" s="2268"/>
      <c r="J30" s="2249"/>
      <c r="K30" s="2269"/>
      <c r="L30" s="2270"/>
      <c r="M30" s="958"/>
      <c r="N30" s="2249"/>
      <c r="O30" s="2269"/>
      <c r="P30" s="2270"/>
      <c r="Q30" s="946"/>
      <c r="R30" s="962"/>
      <c r="S30" s="2252"/>
      <c r="T30" s="2271"/>
      <c r="U30" s="2278">
        <f>E30-D30</f>
        <v>1819</v>
      </c>
      <c r="V30" s="2279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247"/>
      <c r="I31" s="2268"/>
      <c r="J31" s="2249"/>
      <c r="K31" s="2269"/>
      <c r="L31" s="2270"/>
      <c r="M31" s="958"/>
      <c r="N31" s="2249"/>
      <c r="O31" s="2269"/>
      <c r="P31" s="2270"/>
      <c r="Q31" s="946"/>
      <c r="R31" s="962"/>
      <c r="S31" s="2252"/>
      <c r="T31" s="2271"/>
      <c r="U31" s="2254"/>
      <c r="V31" s="2272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509</v>
      </c>
      <c r="B32" s="953" t="s">
        <v>500</v>
      </c>
      <c r="C32" s="954" t="s">
        <v>501</v>
      </c>
      <c r="D32" s="955">
        <v>9650</v>
      </c>
      <c r="E32" s="955">
        <v>11548</v>
      </c>
      <c r="F32" s="1028">
        <f>E32-D32</f>
        <v>1898</v>
      </c>
      <c r="G32" s="958"/>
      <c r="H32" s="2247"/>
      <c r="I32" s="2268"/>
      <c r="J32" s="2249"/>
      <c r="K32" s="2269"/>
      <c r="L32" s="2270"/>
      <c r="M32" s="958"/>
      <c r="N32" s="2249"/>
      <c r="O32" s="2269"/>
      <c r="P32" s="2270"/>
      <c r="Q32" s="946"/>
      <c r="R32" s="962"/>
      <c r="S32" s="2252">
        <f>E32-D32</f>
        <v>1898</v>
      </c>
      <c r="T32" s="2271"/>
      <c r="U32" s="2254"/>
      <c r="V32" s="2272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247"/>
      <c r="I33" s="2268"/>
      <c r="J33" s="2249"/>
      <c r="K33" s="2269"/>
      <c r="L33" s="2270"/>
      <c r="M33" s="958"/>
      <c r="N33" s="2249"/>
      <c r="O33" s="2269"/>
      <c r="P33" s="2270"/>
      <c r="Q33" s="946"/>
      <c r="R33" s="962"/>
      <c r="S33" s="2252"/>
      <c r="T33" s="2271"/>
      <c r="U33" s="2252"/>
      <c r="V33" s="2271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247"/>
      <c r="I34" s="2268"/>
      <c r="J34" s="2249"/>
      <c r="K34" s="2269"/>
      <c r="L34" s="2270"/>
      <c r="M34" s="958"/>
      <c r="N34" s="2249"/>
      <c r="O34" s="2269"/>
      <c r="P34" s="2270"/>
      <c r="Q34" s="946"/>
      <c r="R34" s="962"/>
      <c r="S34" s="2252"/>
      <c r="T34" s="2271"/>
      <c r="U34" s="2254"/>
      <c r="V34" s="2272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247"/>
      <c r="I35" s="2268"/>
      <c r="J35" s="2249"/>
      <c r="K35" s="2269"/>
      <c r="L35" s="2270"/>
      <c r="M35" s="979"/>
      <c r="N35" s="2257"/>
      <c r="O35" s="2276"/>
      <c r="P35" s="2277"/>
      <c r="Q35" s="946"/>
      <c r="R35" s="962"/>
      <c r="S35" s="2252"/>
      <c r="T35" s="2271"/>
      <c r="U35" s="2254"/>
      <c r="V35" s="2272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247"/>
      <c r="I36" s="2268"/>
      <c r="J36" s="2249"/>
      <c r="K36" s="2269"/>
      <c r="L36" s="2270"/>
      <c r="M36" s="958"/>
      <c r="N36" s="2254"/>
      <c r="O36" s="2275"/>
      <c r="P36" s="2272"/>
      <c r="Q36" s="946"/>
      <c r="R36" s="962"/>
      <c r="S36" s="2252"/>
      <c r="T36" s="2271"/>
      <c r="U36" s="2254"/>
      <c r="V36" s="2272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247"/>
      <c r="I37" s="2268"/>
      <c r="J37" s="2249"/>
      <c r="K37" s="2269"/>
      <c r="L37" s="2270"/>
      <c r="M37" s="958"/>
      <c r="N37" s="2249"/>
      <c r="O37" s="2269"/>
      <c r="P37" s="2270"/>
      <c r="Q37" s="946"/>
      <c r="R37" s="962"/>
      <c r="S37" s="2252"/>
      <c r="T37" s="2271"/>
      <c r="U37" s="2254"/>
      <c r="V37" s="2272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247"/>
      <c r="I38" s="2268"/>
      <c r="J38" s="2249"/>
      <c r="K38" s="2269"/>
      <c r="L38" s="2270"/>
      <c r="M38" s="958"/>
      <c r="N38" s="2249"/>
      <c r="O38" s="2269"/>
      <c r="P38" s="2270"/>
      <c r="Q38" s="946"/>
      <c r="R38" s="962"/>
      <c r="S38" s="2252"/>
      <c r="T38" s="2271"/>
      <c r="U38" s="2254"/>
      <c r="V38" s="2272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247"/>
      <c r="I39" s="2268"/>
      <c r="J39" s="2249"/>
      <c r="K39" s="2269"/>
      <c r="L39" s="2270"/>
      <c r="M39" s="958"/>
      <c r="N39" s="2249"/>
      <c r="O39" s="2269"/>
      <c r="P39" s="2270"/>
      <c r="Q39" s="946"/>
      <c r="R39" s="962"/>
      <c r="S39" s="2252"/>
      <c r="T39" s="2271"/>
      <c r="U39" s="2254"/>
      <c r="V39" s="2272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247"/>
      <c r="I40" s="2268"/>
      <c r="J40" s="2249"/>
      <c r="K40" s="2269"/>
      <c r="L40" s="2270"/>
      <c r="M40" s="958"/>
      <c r="N40" s="2249"/>
      <c r="O40" s="2269"/>
      <c r="P40" s="2270"/>
      <c r="Q40" s="946"/>
      <c r="R40" s="962"/>
      <c r="S40" s="2252"/>
      <c r="T40" s="2271"/>
      <c r="U40" s="2254"/>
      <c r="V40" s="2272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247"/>
      <c r="I41" s="2268"/>
      <c r="J41" s="2249"/>
      <c r="K41" s="2269"/>
      <c r="L41" s="2270"/>
      <c r="M41" s="958"/>
      <c r="N41" s="2249"/>
      <c r="O41" s="2269"/>
      <c r="P41" s="2270"/>
      <c r="Q41" s="946"/>
      <c r="R41" s="962"/>
      <c r="S41" s="2252"/>
      <c r="T41" s="2271"/>
      <c r="U41" s="2254"/>
      <c r="V41" s="2272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247"/>
      <c r="I42" s="2268"/>
      <c r="J42" s="2249"/>
      <c r="K42" s="2269"/>
      <c r="L42" s="2270"/>
      <c r="M42" s="958"/>
      <c r="N42" s="2249"/>
      <c r="O42" s="2269"/>
      <c r="P42" s="2270"/>
      <c r="Q42" s="946"/>
      <c r="R42" s="962"/>
      <c r="S42" s="2252"/>
      <c r="T42" s="2271"/>
      <c r="U42" s="2252"/>
      <c r="V42" s="2271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247"/>
      <c r="I43" s="2268"/>
      <c r="J43" s="2249"/>
      <c r="K43" s="2269"/>
      <c r="L43" s="2270"/>
      <c r="M43" s="958"/>
      <c r="N43" s="2249"/>
      <c r="O43" s="2269"/>
      <c r="P43" s="2270"/>
      <c r="Q43" s="946"/>
      <c r="R43" s="962"/>
      <c r="S43" s="2252"/>
      <c r="T43" s="2271"/>
      <c r="U43" s="2254"/>
      <c r="V43" s="2272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247"/>
      <c r="I44" s="2268"/>
      <c r="J44" s="2249"/>
      <c r="K44" s="2269"/>
      <c r="L44" s="2270"/>
      <c r="M44" s="958"/>
      <c r="N44" s="2249"/>
      <c r="O44" s="2269"/>
      <c r="P44" s="2270"/>
      <c r="Q44" s="946"/>
      <c r="R44" s="962"/>
      <c r="S44" s="2252"/>
      <c r="T44" s="2271"/>
      <c r="U44" s="2254"/>
      <c r="V44" s="2272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261"/>
      <c r="I45" s="2248"/>
      <c r="J45" s="2262"/>
      <c r="K45" s="2260"/>
      <c r="L45" s="2251"/>
      <c r="M45" s="984"/>
      <c r="N45" s="2262"/>
      <c r="O45" s="2260"/>
      <c r="P45" s="2251"/>
      <c r="Q45" s="985"/>
      <c r="R45" s="945"/>
      <c r="S45" s="2265"/>
      <c r="T45" s="2253"/>
      <c r="U45" s="2273"/>
      <c r="V45" s="2274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261"/>
      <c r="I46" s="2248"/>
      <c r="J46" s="2262"/>
      <c r="K46" s="2260"/>
      <c r="L46" s="2251"/>
      <c r="M46" s="984"/>
      <c r="N46" s="2263"/>
      <c r="O46" s="2264"/>
      <c r="P46" s="2255"/>
      <c r="Q46" s="985"/>
      <c r="R46" s="945"/>
      <c r="S46" s="2265"/>
      <c r="T46" s="2253"/>
      <c r="U46" s="2263"/>
      <c r="V46" s="2255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261"/>
      <c r="I47" s="2248"/>
      <c r="J47" s="2262"/>
      <c r="K47" s="2260"/>
      <c r="L47" s="2251"/>
      <c r="M47" s="989"/>
      <c r="N47" s="2266"/>
      <c r="O47" s="2267"/>
      <c r="P47" s="2259"/>
      <c r="Q47" s="985"/>
      <c r="R47" s="945"/>
      <c r="S47" s="2265"/>
      <c r="T47" s="2253"/>
      <c r="U47" s="2263"/>
      <c r="V47" s="2255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247"/>
      <c r="I48" s="2248"/>
      <c r="J48" s="2249"/>
      <c r="K48" s="2260"/>
      <c r="L48" s="2251"/>
      <c r="M48" s="958"/>
      <c r="N48" s="2249"/>
      <c r="O48" s="2260"/>
      <c r="P48" s="2251"/>
      <c r="Q48" s="946"/>
      <c r="R48" s="945"/>
      <c r="S48" s="2252"/>
      <c r="T48" s="2253"/>
      <c r="U48" s="2254"/>
      <c r="V48" s="2255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247"/>
      <c r="I49" s="2248"/>
      <c r="J49" s="2249"/>
      <c r="K49" s="2250"/>
      <c r="L49" s="2251"/>
      <c r="M49" s="958"/>
      <c r="N49" s="2249"/>
      <c r="O49" s="2250"/>
      <c r="P49" s="2251"/>
      <c r="Q49" s="946"/>
      <c r="R49" s="945"/>
      <c r="S49" s="2252"/>
      <c r="T49" s="2253"/>
      <c r="U49" s="2254"/>
      <c r="V49" s="2255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247"/>
      <c r="I50" s="2248"/>
      <c r="J50" s="2249"/>
      <c r="K50" s="2250"/>
      <c r="L50" s="2251"/>
      <c r="M50" s="958"/>
      <c r="N50" s="2249"/>
      <c r="O50" s="2250"/>
      <c r="P50" s="2251"/>
      <c r="Q50" s="946"/>
      <c r="R50" s="945"/>
      <c r="S50" s="2252"/>
      <c r="T50" s="2253"/>
      <c r="U50" s="2254"/>
      <c r="V50" s="2255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247"/>
      <c r="I51" s="2248"/>
      <c r="J51" s="2249"/>
      <c r="K51" s="2250"/>
      <c r="L51" s="2251"/>
      <c r="M51" s="979"/>
      <c r="N51" s="2257"/>
      <c r="O51" s="2258"/>
      <c r="P51" s="2259"/>
      <c r="Q51" s="946"/>
      <c r="R51" s="945"/>
      <c r="S51" s="2252"/>
      <c r="T51" s="2253"/>
      <c r="U51" s="2254"/>
      <c r="V51" s="2255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247"/>
      <c r="I52" s="2248"/>
      <c r="J52" s="2249"/>
      <c r="K52" s="2250"/>
      <c r="L52" s="2251"/>
      <c r="M52" s="958"/>
      <c r="N52" s="2254"/>
      <c r="O52" s="2256"/>
      <c r="P52" s="2255"/>
      <c r="Q52" s="946"/>
      <c r="R52" s="945"/>
      <c r="S52" s="2252"/>
      <c r="T52" s="2253"/>
      <c r="U52" s="2254"/>
      <c r="V52" s="2255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247"/>
      <c r="I53" s="2248"/>
      <c r="J53" s="2249"/>
      <c r="K53" s="2250"/>
      <c r="L53" s="2251"/>
      <c r="M53" s="958"/>
      <c r="N53" s="2249"/>
      <c r="O53" s="2250"/>
      <c r="P53" s="2251"/>
      <c r="Q53" s="946"/>
      <c r="R53" s="945"/>
      <c r="S53" s="2252"/>
      <c r="T53" s="2253"/>
      <c r="U53" s="2254"/>
      <c r="V53" s="2255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247"/>
      <c r="I54" s="2248"/>
      <c r="J54" s="2249"/>
      <c r="K54" s="2250"/>
      <c r="L54" s="2251"/>
      <c r="M54" s="958"/>
      <c r="N54" s="2249"/>
      <c r="O54" s="2250"/>
      <c r="P54" s="2251"/>
      <c r="Q54" s="946"/>
      <c r="R54" s="945"/>
      <c r="S54" s="2252"/>
      <c r="T54" s="2253"/>
      <c r="U54" s="2254"/>
      <c r="V54" s="2255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247"/>
      <c r="I55" s="2248"/>
      <c r="J55" s="2249"/>
      <c r="K55" s="2250"/>
      <c r="L55" s="2251"/>
      <c r="M55" s="958"/>
      <c r="N55" s="2249"/>
      <c r="O55" s="2250"/>
      <c r="P55" s="2251"/>
      <c r="Q55" s="946"/>
      <c r="R55" s="945"/>
      <c r="S55" s="2252"/>
      <c r="T55" s="2253"/>
      <c r="U55" s="2252"/>
      <c r="V55" s="2253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247"/>
      <c r="I56" s="2248"/>
      <c r="J56" s="2249"/>
      <c r="K56" s="2250"/>
      <c r="L56" s="2251"/>
      <c r="M56" s="958"/>
      <c r="N56" s="2249"/>
      <c r="O56" s="2250"/>
      <c r="P56" s="2251"/>
      <c r="Q56" s="946"/>
      <c r="R56" s="945"/>
      <c r="S56" s="2252"/>
      <c r="T56" s="2253"/>
      <c r="U56" s="2254"/>
      <c r="V56" s="2255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247"/>
      <c r="I57" s="2248"/>
      <c r="J57" s="2249"/>
      <c r="K57" s="2250"/>
      <c r="L57" s="2251"/>
      <c r="M57" s="958"/>
      <c r="N57" s="2249"/>
      <c r="O57" s="2250"/>
      <c r="P57" s="2251"/>
      <c r="Q57" s="946"/>
      <c r="R57" s="945"/>
      <c r="S57" s="2252"/>
      <c r="T57" s="2253"/>
      <c r="U57" s="2254"/>
      <c r="V57" s="2255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247"/>
      <c r="I58" s="2248"/>
      <c r="J58" s="2249"/>
      <c r="K58" s="2250"/>
      <c r="L58" s="2251"/>
      <c r="M58" s="958"/>
      <c r="N58" s="2249"/>
      <c r="O58" s="2250"/>
      <c r="P58" s="2251"/>
      <c r="Q58" s="946"/>
      <c r="R58" s="945"/>
      <c r="S58" s="2252"/>
      <c r="T58" s="2253"/>
      <c r="U58" s="2254"/>
      <c r="V58" s="2255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247"/>
      <c r="I59" s="2248"/>
      <c r="J59" s="2249"/>
      <c r="K59" s="2250"/>
      <c r="L59" s="2251"/>
      <c r="M59" s="958"/>
      <c r="N59" s="2249"/>
      <c r="O59" s="2250"/>
      <c r="P59" s="2251"/>
      <c r="Q59" s="946"/>
      <c r="R59" s="945"/>
      <c r="S59" s="2252"/>
      <c r="T59" s="2253"/>
      <c r="U59" s="2254"/>
      <c r="V59" s="2255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217" t="s">
        <v>187</v>
      </c>
      <c r="D60" s="2218"/>
      <c r="E60" s="2218"/>
      <c r="F60" s="2219"/>
      <c r="G60" s="997">
        <f t="shared" ref="G60:X60" si="4">SUM(G14:G59)</f>
        <v>488</v>
      </c>
      <c r="H60" s="2232">
        <f t="shared" si="4"/>
        <v>43</v>
      </c>
      <c r="I60" s="2233">
        <f t="shared" si="4"/>
        <v>0</v>
      </c>
      <c r="J60" s="2234">
        <f t="shared" si="4"/>
        <v>19</v>
      </c>
      <c r="K60" s="2235">
        <f t="shared" si="4"/>
        <v>0</v>
      </c>
      <c r="L60" s="2236">
        <f t="shared" si="4"/>
        <v>0</v>
      </c>
      <c r="M60" s="997">
        <f t="shared" si="4"/>
        <v>617</v>
      </c>
      <c r="N60" s="2237">
        <f t="shared" si="4"/>
        <v>0</v>
      </c>
      <c r="O60" s="2238">
        <f t="shared" si="4"/>
        <v>0</v>
      </c>
      <c r="P60" s="2239">
        <f t="shared" si="4"/>
        <v>0</v>
      </c>
      <c r="Q60" s="998">
        <f t="shared" si="4"/>
        <v>14</v>
      </c>
      <c r="R60" s="999">
        <f t="shared" si="4"/>
        <v>14</v>
      </c>
      <c r="S60" s="2240">
        <f t="shared" si="4"/>
        <v>5704</v>
      </c>
      <c r="T60" s="2241">
        <f t="shared" si="4"/>
        <v>0</v>
      </c>
      <c r="U60" s="2215">
        <f t="shared" si="4"/>
        <v>4623</v>
      </c>
      <c r="V60" s="2216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217" t="s">
        <v>240</v>
      </c>
      <c r="D61" s="2218"/>
      <c r="E61" s="2218"/>
      <c r="F61" s="2219"/>
      <c r="G61" s="1002"/>
      <c r="H61" s="2220"/>
      <c r="I61" s="2221"/>
      <c r="J61" s="2220"/>
      <c r="K61" s="2222"/>
      <c r="L61" s="2221"/>
      <c r="M61" s="1002"/>
      <c r="N61" s="2223"/>
      <c r="O61" s="2224"/>
      <c r="P61" s="2225"/>
      <c r="Q61" s="394"/>
      <c r="R61" s="1003"/>
      <c r="S61" s="2226">
        <f>ROUNDUP(S60/5280,2)</f>
        <v>1.0900000000000001</v>
      </c>
      <c r="T61" s="2227"/>
      <c r="U61" s="2228">
        <f>U60/5280</f>
        <v>0.87556818181818186</v>
      </c>
      <c r="V61" s="2229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217" t="s">
        <v>188</v>
      </c>
      <c r="D62" s="2218"/>
      <c r="E62" s="2218"/>
      <c r="F62" s="2219"/>
      <c r="G62" s="997">
        <f>G60</f>
        <v>488</v>
      </c>
      <c r="H62" s="2242">
        <f>H60</f>
        <v>43</v>
      </c>
      <c r="I62" s="2243"/>
      <c r="J62" s="2242">
        <f>J60</f>
        <v>19</v>
      </c>
      <c r="K62" s="2244"/>
      <c r="L62" s="2243"/>
      <c r="M62" s="997">
        <f t="shared" ref="M62" si="5">M60</f>
        <v>617</v>
      </c>
      <c r="N62" s="2237">
        <f>N60</f>
        <v>0</v>
      </c>
      <c r="O62" s="2238"/>
      <c r="P62" s="2239"/>
      <c r="Q62" s="1005">
        <f t="shared" ref="Q62:T62" si="6">Q60</f>
        <v>14</v>
      </c>
      <c r="R62" s="1006">
        <f t="shared" si="6"/>
        <v>14</v>
      </c>
      <c r="S62" s="2245">
        <f>S61</f>
        <v>1.0900000000000001</v>
      </c>
      <c r="T62" s="2246">
        <f t="shared" si="6"/>
        <v>0</v>
      </c>
      <c r="U62" s="2213">
        <f>U61</f>
        <v>0.87556818181818186</v>
      </c>
      <c r="V62" s="2214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081" t="s">
        <v>10</v>
      </c>
      <c r="B63" s="2082"/>
      <c r="C63" s="2082"/>
      <c r="D63" s="2082"/>
      <c r="E63" s="2082"/>
      <c r="F63" s="2083"/>
      <c r="G63" s="2202">
        <f>G62</f>
        <v>488</v>
      </c>
      <c r="H63" s="2204">
        <f>H62</f>
        <v>43</v>
      </c>
      <c r="I63" s="2205"/>
      <c r="J63" s="2204">
        <f>J62</f>
        <v>19</v>
      </c>
      <c r="K63" s="2208"/>
      <c r="L63" s="2205"/>
      <c r="M63" s="2202">
        <f>M62</f>
        <v>617</v>
      </c>
      <c r="N63" s="2210">
        <f>N62</f>
        <v>0</v>
      </c>
      <c r="O63" s="2211"/>
      <c r="P63" s="2212"/>
      <c r="Q63" s="2189">
        <f>Q62</f>
        <v>14</v>
      </c>
      <c r="R63" s="2191">
        <f>R62</f>
        <v>14</v>
      </c>
      <c r="S63" s="2070">
        <f>S62+U62</f>
        <v>1.965568181818182</v>
      </c>
      <c r="T63" s="2071"/>
      <c r="U63" s="2071"/>
      <c r="V63" s="2072"/>
      <c r="W63" s="2076">
        <f>W62</f>
        <v>1244</v>
      </c>
      <c r="X63" s="2197">
        <f>X62</f>
        <v>0</v>
      </c>
      <c r="Y63" s="2197"/>
      <c r="Z63" s="2230">
        <f>Z62</f>
        <v>0.41420454545454544</v>
      </c>
      <c r="AA63" s="2187"/>
      <c r="AB63" s="1008"/>
      <c r="AC63" s="1009"/>
      <c r="AD63" s="1009"/>
      <c r="AE63" s="1009"/>
      <c r="AF63" s="1009"/>
    </row>
    <row r="64" spans="1:32" ht="12" customHeight="1" x14ac:dyDescent="0.25">
      <c r="A64" s="2199"/>
      <c r="B64" s="2200"/>
      <c r="C64" s="2200"/>
      <c r="D64" s="2200"/>
      <c r="E64" s="2200"/>
      <c r="F64" s="2201"/>
      <c r="G64" s="2203"/>
      <c r="H64" s="2206"/>
      <c r="I64" s="2207"/>
      <c r="J64" s="2206"/>
      <c r="K64" s="2209"/>
      <c r="L64" s="2207"/>
      <c r="M64" s="2203"/>
      <c r="N64" s="2206"/>
      <c r="O64" s="2209"/>
      <c r="P64" s="2207"/>
      <c r="Q64" s="2190"/>
      <c r="R64" s="2192"/>
      <c r="S64" s="2193"/>
      <c r="T64" s="2194"/>
      <c r="U64" s="2194"/>
      <c r="V64" s="2195"/>
      <c r="W64" s="2196"/>
      <c r="X64" s="2198"/>
      <c r="Y64" s="2198"/>
      <c r="Z64" s="2231"/>
      <c r="AA64" s="2188"/>
      <c r="AB64" s="1010"/>
      <c r="AC64" s="1011"/>
      <c r="AD64" s="1011"/>
      <c r="AE64" s="1011"/>
      <c r="AF64" s="1011"/>
    </row>
  </sheetData>
  <mergeCells count="279"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AC62"/>
  <sheetViews>
    <sheetView topLeftCell="A13" zoomScale="70" zoomScaleNormal="70" workbookViewId="0">
      <selection sqref="A1:AC62"/>
    </sheetView>
  </sheetViews>
  <sheetFormatPr defaultColWidth="9.140625" defaultRowHeight="15" x14ac:dyDescent="0.25"/>
  <cols>
    <col min="1" max="1" width="5.42578125" style="1158" customWidth="1"/>
    <col min="2" max="2" width="17" style="1158" customWidth="1"/>
    <col min="3" max="4" width="10.7109375" style="1158" customWidth="1"/>
    <col min="5" max="5" width="6" style="1158" customWidth="1"/>
    <col min="6" max="6" width="10.85546875" style="1158" customWidth="1"/>
    <col min="7" max="28" width="8.28515625" style="1158" customWidth="1"/>
    <col min="29" max="29" width="21.7109375" style="1158" customWidth="1"/>
    <col min="30" max="16384" width="9.140625" style="1158"/>
  </cols>
  <sheetData>
    <row r="1" spans="1:29" ht="17.100000000000001" customHeight="1" x14ac:dyDescent="0.25">
      <c r="A1" s="2416" t="s">
        <v>645</v>
      </c>
      <c r="B1" s="2387" t="s">
        <v>218</v>
      </c>
      <c r="C1" s="2390" t="s">
        <v>25</v>
      </c>
      <c r="D1" s="2391"/>
      <c r="E1" s="2384"/>
      <c r="F1" s="2394" t="s">
        <v>670</v>
      </c>
      <c r="G1" s="2397">
        <v>621</v>
      </c>
      <c r="H1" s="2398"/>
      <c r="I1" s="2398"/>
      <c r="J1" s="2398"/>
      <c r="K1" s="2398"/>
      <c r="L1" s="2373">
        <v>644</v>
      </c>
      <c r="M1" s="2373"/>
      <c r="N1" s="2373"/>
      <c r="O1" s="2373"/>
      <c r="P1" s="2373"/>
      <c r="Q1" s="2373"/>
      <c r="R1" s="2373"/>
      <c r="S1" s="2373"/>
      <c r="T1" s="2373"/>
      <c r="U1" s="2373"/>
      <c r="V1" s="2373"/>
      <c r="W1" s="2373"/>
      <c r="X1" s="2373"/>
      <c r="Y1" s="2373"/>
      <c r="Z1" s="2373"/>
      <c r="AA1" s="2381">
        <v>644</v>
      </c>
      <c r="AB1" s="2382"/>
      <c r="AC1" s="2373" t="s">
        <v>112</v>
      </c>
    </row>
    <row r="2" spans="1:29" ht="17.100000000000001" customHeight="1" x14ac:dyDescent="0.25">
      <c r="A2" s="2416"/>
      <c r="B2" s="2388"/>
      <c r="C2" s="2392"/>
      <c r="D2" s="2393"/>
      <c r="E2" s="2385"/>
      <c r="F2" s="2395"/>
      <c r="G2" s="2418" t="s">
        <v>234</v>
      </c>
      <c r="H2" s="2383" t="s">
        <v>235</v>
      </c>
      <c r="I2" s="2383"/>
      <c r="J2" s="2383"/>
      <c r="K2" s="2399"/>
      <c r="L2" s="2383" t="s">
        <v>683</v>
      </c>
      <c r="M2" s="2383"/>
      <c r="N2" s="2383" t="s">
        <v>684</v>
      </c>
      <c r="O2" s="2383"/>
      <c r="P2" s="2383"/>
      <c r="Q2" s="2383"/>
      <c r="R2" s="2383"/>
      <c r="S2" s="2383"/>
      <c r="T2" s="2383"/>
      <c r="U2" s="2383"/>
      <c r="V2" s="2383"/>
      <c r="W2" s="2383"/>
      <c r="X2" s="2383"/>
      <c r="Y2" s="2383"/>
      <c r="Z2" s="2383"/>
      <c r="AA2" s="2376" t="s">
        <v>696</v>
      </c>
      <c r="AB2" s="2376" t="s">
        <v>696</v>
      </c>
      <c r="AC2" s="2373"/>
    </row>
    <row r="3" spans="1:29" ht="15" customHeight="1" x14ac:dyDescent="0.25">
      <c r="A3" s="2416"/>
      <c r="B3" s="2388"/>
      <c r="C3" s="2392"/>
      <c r="D3" s="2393"/>
      <c r="E3" s="2385"/>
      <c r="F3" s="2395"/>
      <c r="G3" s="2418"/>
      <c r="H3" s="2383" t="s">
        <v>679</v>
      </c>
      <c r="I3" s="2383"/>
      <c r="J3" s="2383" t="s">
        <v>680</v>
      </c>
      <c r="K3" s="2399"/>
      <c r="L3" s="2371" t="s">
        <v>608</v>
      </c>
      <c r="M3" s="2371" t="s">
        <v>618</v>
      </c>
      <c r="N3" s="2379" t="s">
        <v>609</v>
      </c>
      <c r="O3" s="2379" t="s">
        <v>236</v>
      </c>
      <c r="P3" s="2379" t="s">
        <v>685</v>
      </c>
      <c r="Q3" s="2371" t="s">
        <v>686</v>
      </c>
      <c r="R3" s="2371" t="s">
        <v>687</v>
      </c>
      <c r="S3" s="2371" t="s">
        <v>688</v>
      </c>
      <c r="T3" s="2379" t="s">
        <v>689</v>
      </c>
      <c r="U3" s="2371" t="s">
        <v>690</v>
      </c>
      <c r="V3" s="2371" t="s">
        <v>691</v>
      </c>
      <c r="W3" s="2371" t="s">
        <v>693</v>
      </c>
      <c r="X3" s="2379" t="s">
        <v>693</v>
      </c>
      <c r="Y3" s="2379" t="s">
        <v>616</v>
      </c>
      <c r="Z3" s="2379" t="s">
        <v>695</v>
      </c>
      <c r="AA3" s="2377"/>
      <c r="AB3" s="2377"/>
      <c r="AC3" s="2373"/>
    </row>
    <row r="4" spans="1:29" ht="15" customHeight="1" x14ac:dyDescent="0.25">
      <c r="A4" s="2416"/>
      <c r="B4" s="2388"/>
      <c r="C4" s="2392"/>
      <c r="D4" s="2393"/>
      <c r="E4" s="2385"/>
      <c r="F4" s="2395"/>
      <c r="G4" s="2418"/>
      <c r="H4" s="2371" t="s">
        <v>233</v>
      </c>
      <c r="I4" s="2371" t="s">
        <v>232</v>
      </c>
      <c r="J4" s="2371" t="s">
        <v>681</v>
      </c>
      <c r="K4" s="2401" t="s">
        <v>682</v>
      </c>
      <c r="L4" s="2371"/>
      <c r="M4" s="2371"/>
      <c r="N4" s="2379"/>
      <c r="O4" s="2379"/>
      <c r="P4" s="2379"/>
      <c r="Q4" s="2371"/>
      <c r="R4" s="2371"/>
      <c r="S4" s="2371"/>
      <c r="T4" s="2379"/>
      <c r="U4" s="2371"/>
      <c r="V4" s="2371"/>
      <c r="W4" s="2371"/>
      <c r="X4" s="2379"/>
      <c r="Y4" s="2379"/>
      <c r="Z4" s="2379"/>
      <c r="AA4" s="2377"/>
      <c r="AB4" s="2377"/>
      <c r="AC4" s="2373"/>
    </row>
    <row r="5" spans="1:29" ht="15" customHeight="1" x14ac:dyDescent="0.25">
      <c r="A5" s="2416"/>
      <c r="B5" s="2388"/>
      <c r="C5" s="2392"/>
      <c r="D5" s="2393"/>
      <c r="E5" s="2385"/>
      <c r="F5" s="2395"/>
      <c r="G5" s="2418"/>
      <c r="H5" s="2371"/>
      <c r="I5" s="2371"/>
      <c r="J5" s="2371"/>
      <c r="K5" s="2401"/>
      <c r="L5" s="2371"/>
      <c r="M5" s="2371"/>
      <c r="N5" s="2379"/>
      <c r="O5" s="2379"/>
      <c r="P5" s="2379"/>
      <c r="Q5" s="2371"/>
      <c r="R5" s="2371"/>
      <c r="S5" s="2371"/>
      <c r="T5" s="2379"/>
      <c r="U5" s="2371"/>
      <c r="V5" s="2371"/>
      <c r="W5" s="2371"/>
      <c r="X5" s="2379"/>
      <c r="Y5" s="2379"/>
      <c r="Z5" s="2379"/>
      <c r="AA5" s="2377"/>
      <c r="AB5" s="2377"/>
      <c r="AC5" s="2373"/>
    </row>
    <row r="6" spans="1:29" ht="15" customHeight="1" x14ac:dyDescent="0.25">
      <c r="A6" s="2416"/>
      <c r="B6" s="2388"/>
      <c r="C6" s="2392"/>
      <c r="D6" s="2393"/>
      <c r="E6" s="2385"/>
      <c r="F6" s="2395"/>
      <c r="G6" s="2418"/>
      <c r="H6" s="2371"/>
      <c r="I6" s="2371"/>
      <c r="J6" s="2371"/>
      <c r="K6" s="2401"/>
      <c r="L6" s="2371"/>
      <c r="M6" s="2371"/>
      <c r="N6" s="2379"/>
      <c r="O6" s="2379"/>
      <c r="P6" s="2379"/>
      <c r="Q6" s="2371"/>
      <c r="R6" s="2371"/>
      <c r="S6" s="2371"/>
      <c r="T6" s="2379"/>
      <c r="U6" s="2371"/>
      <c r="V6" s="2371"/>
      <c r="W6" s="2371"/>
      <c r="X6" s="2379"/>
      <c r="Y6" s="2379"/>
      <c r="Z6" s="2379"/>
      <c r="AA6" s="2377"/>
      <c r="AB6" s="2377"/>
      <c r="AC6" s="2373"/>
    </row>
    <row r="7" spans="1:29" ht="15" customHeight="1" x14ac:dyDescent="0.25">
      <c r="A7" s="2416"/>
      <c r="B7" s="2388"/>
      <c r="C7" s="2392"/>
      <c r="D7" s="2393"/>
      <c r="E7" s="2385"/>
      <c r="F7" s="2395"/>
      <c r="G7" s="2418"/>
      <c r="H7" s="2371"/>
      <c r="I7" s="2371"/>
      <c r="J7" s="2371"/>
      <c r="K7" s="2401"/>
      <c r="L7" s="2371"/>
      <c r="M7" s="2371"/>
      <c r="N7" s="2379"/>
      <c r="O7" s="2379"/>
      <c r="P7" s="2379"/>
      <c r="Q7" s="2371"/>
      <c r="R7" s="2371"/>
      <c r="S7" s="2371"/>
      <c r="T7" s="2379"/>
      <c r="U7" s="2371"/>
      <c r="V7" s="2371"/>
      <c r="W7" s="2371"/>
      <c r="X7" s="2379"/>
      <c r="Y7" s="2379"/>
      <c r="Z7" s="2379"/>
      <c r="AA7" s="2377"/>
      <c r="AB7" s="2377"/>
      <c r="AC7" s="2373"/>
    </row>
    <row r="8" spans="1:29" ht="15" customHeight="1" x14ac:dyDescent="0.25">
      <c r="A8" s="2416"/>
      <c r="B8" s="2388"/>
      <c r="C8" s="2392"/>
      <c r="D8" s="2393"/>
      <c r="E8" s="2385"/>
      <c r="F8" s="2395"/>
      <c r="G8" s="2418"/>
      <c r="H8" s="2371"/>
      <c r="I8" s="2371"/>
      <c r="J8" s="2371"/>
      <c r="K8" s="2401"/>
      <c r="L8" s="2371"/>
      <c r="M8" s="2371"/>
      <c r="N8" s="2379"/>
      <c r="O8" s="2379"/>
      <c r="P8" s="2379"/>
      <c r="Q8" s="2371"/>
      <c r="R8" s="2371"/>
      <c r="S8" s="2371"/>
      <c r="T8" s="2379"/>
      <c r="U8" s="2371"/>
      <c r="V8" s="2371"/>
      <c r="W8" s="2371"/>
      <c r="X8" s="2379"/>
      <c r="Y8" s="2379"/>
      <c r="Z8" s="2379"/>
      <c r="AA8" s="2377"/>
      <c r="AB8" s="2377"/>
      <c r="AC8" s="2373"/>
    </row>
    <row r="9" spans="1:29" ht="15" customHeight="1" x14ac:dyDescent="0.25">
      <c r="A9" s="2416"/>
      <c r="B9" s="2388"/>
      <c r="C9" s="2392"/>
      <c r="D9" s="2393"/>
      <c r="E9" s="2385"/>
      <c r="F9" s="2395"/>
      <c r="G9" s="2418"/>
      <c r="H9" s="2371"/>
      <c r="I9" s="2371"/>
      <c r="J9" s="2371"/>
      <c r="K9" s="2401"/>
      <c r="L9" s="2371"/>
      <c r="M9" s="2371"/>
      <c r="N9" s="2379"/>
      <c r="O9" s="2379"/>
      <c r="P9" s="2379"/>
      <c r="Q9" s="2371"/>
      <c r="R9" s="2371"/>
      <c r="S9" s="2371"/>
      <c r="T9" s="2379"/>
      <c r="U9" s="2371"/>
      <c r="V9" s="2371"/>
      <c r="W9" s="2371"/>
      <c r="X9" s="2379"/>
      <c r="Y9" s="2379"/>
      <c r="Z9" s="2379"/>
      <c r="AA9" s="2377"/>
      <c r="AB9" s="2377"/>
      <c r="AC9" s="2373"/>
    </row>
    <row r="10" spans="1:29" ht="15" customHeight="1" x14ac:dyDescent="0.25">
      <c r="A10" s="2416"/>
      <c r="B10" s="2388"/>
      <c r="C10" s="2392"/>
      <c r="D10" s="2393"/>
      <c r="E10" s="2385"/>
      <c r="F10" s="2395"/>
      <c r="G10" s="2418"/>
      <c r="H10" s="2371"/>
      <c r="I10" s="2371"/>
      <c r="J10" s="2371"/>
      <c r="K10" s="2401"/>
      <c r="L10" s="2371"/>
      <c r="M10" s="2371"/>
      <c r="N10" s="2379"/>
      <c r="O10" s="2379"/>
      <c r="P10" s="2379"/>
      <c r="Q10" s="2371"/>
      <c r="R10" s="2371"/>
      <c r="S10" s="2371"/>
      <c r="T10" s="2379"/>
      <c r="U10" s="2371"/>
      <c r="V10" s="2371"/>
      <c r="W10" s="2371"/>
      <c r="X10" s="2379"/>
      <c r="Y10" s="2379"/>
      <c r="Z10" s="2379"/>
      <c r="AA10" s="2377"/>
      <c r="AB10" s="2377"/>
      <c r="AC10" s="2373"/>
    </row>
    <row r="11" spans="1:29" ht="15" customHeight="1" x14ac:dyDescent="0.25">
      <c r="A11" s="2416"/>
      <c r="B11" s="2388"/>
      <c r="C11" s="2392"/>
      <c r="D11" s="2393"/>
      <c r="E11" s="2385"/>
      <c r="F11" s="2395"/>
      <c r="G11" s="2418"/>
      <c r="H11" s="2371"/>
      <c r="I11" s="2371"/>
      <c r="J11" s="2371"/>
      <c r="K11" s="2401"/>
      <c r="L11" s="2371"/>
      <c r="M11" s="2371"/>
      <c r="N11" s="2379"/>
      <c r="O11" s="2379"/>
      <c r="P11" s="2379"/>
      <c r="Q11" s="2371"/>
      <c r="R11" s="2371"/>
      <c r="S11" s="2371"/>
      <c r="T11" s="2379"/>
      <c r="U11" s="2371"/>
      <c r="V11" s="2371"/>
      <c r="W11" s="2371"/>
      <c r="X11" s="2379"/>
      <c r="Y11" s="2379"/>
      <c r="Z11" s="2379"/>
      <c r="AA11" s="2377"/>
      <c r="AB11" s="2377"/>
      <c r="AC11" s="2373"/>
    </row>
    <row r="12" spans="1:29" ht="15" customHeight="1" x14ac:dyDescent="0.25">
      <c r="A12" s="2416"/>
      <c r="B12" s="2388"/>
      <c r="C12" s="2392"/>
      <c r="D12" s="2393"/>
      <c r="E12" s="2385"/>
      <c r="F12" s="2395"/>
      <c r="G12" s="2418"/>
      <c r="H12" s="2371"/>
      <c r="I12" s="2371"/>
      <c r="J12" s="2371"/>
      <c r="K12" s="2401"/>
      <c r="L12" s="2371"/>
      <c r="M12" s="2371"/>
      <c r="N12" s="2379"/>
      <c r="O12" s="2379"/>
      <c r="P12" s="2379"/>
      <c r="Q12" s="2371"/>
      <c r="R12" s="2371"/>
      <c r="S12" s="2371"/>
      <c r="T12" s="2379"/>
      <c r="U12" s="2371"/>
      <c r="V12" s="2371"/>
      <c r="W12" s="2371"/>
      <c r="X12" s="2379"/>
      <c r="Y12" s="2379"/>
      <c r="Z12" s="2379"/>
      <c r="AA12" s="2377"/>
      <c r="AB12" s="2377"/>
      <c r="AC12" s="2373"/>
    </row>
    <row r="13" spans="1:29" ht="15" customHeight="1" x14ac:dyDescent="0.25">
      <c r="A13" s="2416"/>
      <c r="B13" s="2388"/>
      <c r="C13" s="2392"/>
      <c r="D13" s="2393"/>
      <c r="E13" s="2385"/>
      <c r="F13" s="2395"/>
      <c r="G13" s="2418"/>
      <c r="H13" s="2371"/>
      <c r="I13" s="2371"/>
      <c r="J13" s="2371"/>
      <c r="K13" s="2401"/>
      <c r="L13" s="2371"/>
      <c r="M13" s="2371"/>
      <c r="N13" s="2379"/>
      <c r="O13" s="2379"/>
      <c r="P13" s="2379"/>
      <c r="Q13" s="2371"/>
      <c r="R13" s="2371"/>
      <c r="S13" s="2371"/>
      <c r="T13" s="2379"/>
      <c r="U13" s="2371"/>
      <c r="V13" s="2371"/>
      <c r="W13" s="2371"/>
      <c r="X13" s="2379"/>
      <c r="Y13" s="2379"/>
      <c r="Z13" s="2379"/>
      <c r="AA13" s="2377"/>
      <c r="AB13" s="2377"/>
      <c r="AC13" s="2373"/>
    </row>
    <row r="14" spans="1:29" ht="15" customHeight="1" x14ac:dyDescent="0.25">
      <c r="A14" s="2416"/>
      <c r="B14" s="2388"/>
      <c r="C14" s="2392"/>
      <c r="D14" s="2393"/>
      <c r="E14" s="2385"/>
      <c r="F14" s="2395"/>
      <c r="G14" s="2418"/>
      <c r="H14" s="2371"/>
      <c r="I14" s="2371"/>
      <c r="J14" s="2371"/>
      <c r="K14" s="2401"/>
      <c r="L14" s="2371"/>
      <c r="M14" s="2371"/>
      <c r="N14" s="2379"/>
      <c r="O14" s="2379"/>
      <c r="P14" s="2379"/>
      <c r="Q14" s="2371"/>
      <c r="R14" s="2371"/>
      <c r="S14" s="2371"/>
      <c r="T14" s="2379"/>
      <c r="U14" s="2371"/>
      <c r="V14" s="2371"/>
      <c r="W14" s="2371"/>
      <c r="X14" s="2379"/>
      <c r="Y14" s="2379"/>
      <c r="Z14" s="2379"/>
      <c r="AA14" s="2377"/>
      <c r="AB14" s="2377"/>
      <c r="AC14" s="2373"/>
    </row>
    <row r="15" spans="1:29" ht="15.75" customHeight="1" x14ac:dyDescent="0.25">
      <c r="A15" s="2416"/>
      <c r="B15" s="2388"/>
      <c r="C15" s="1250" t="s">
        <v>30</v>
      </c>
      <c r="D15" s="1251" t="s">
        <v>29</v>
      </c>
      <c r="E15" s="2386"/>
      <c r="F15" s="2396"/>
      <c r="G15" s="2419"/>
      <c r="H15" s="2372"/>
      <c r="I15" s="2400"/>
      <c r="J15" s="2400"/>
      <c r="K15" s="2402"/>
      <c r="L15" s="2372"/>
      <c r="M15" s="2372"/>
      <c r="N15" s="2380"/>
      <c r="O15" s="2380"/>
      <c r="P15" s="2380"/>
      <c r="Q15" s="2372"/>
      <c r="R15" s="2372"/>
      <c r="S15" s="2372"/>
      <c r="T15" s="2380"/>
      <c r="U15" s="2372"/>
      <c r="V15" s="2372"/>
      <c r="W15" s="1248" t="s">
        <v>692</v>
      </c>
      <c r="X15" s="1248" t="s">
        <v>694</v>
      </c>
      <c r="Y15" s="2380"/>
      <c r="Z15" s="2380"/>
      <c r="AA15" s="2378"/>
      <c r="AB15" s="2378"/>
      <c r="AC15" s="2374"/>
    </row>
    <row r="16" spans="1:29" ht="16.5" thickBot="1" x14ac:dyDescent="0.3">
      <c r="A16" s="2417"/>
      <c r="B16" s="2389"/>
      <c r="C16" s="1185" t="s">
        <v>403</v>
      </c>
      <c r="D16" s="1252" t="s">
        <v>403</v>
      </c>
      <c r="E16" s="1249"/>
      <c r="F16" s="1246"/>
      <c r="G16" s="1120" t="s">
        <v>151</v>
      </c>
      <c r="H16" s="1186" t="s">
        <v>151</v>
      </c>
      <c r="I16" s="1362" t="s">
        <v>151</v>
      </c>
      <c r="J16" s="1363" t="s">
        <v>151</v>
      </c>
      <c r="K16" s="1364" t="s">
        <v>151</v>
      </c>
      <c r="L16" s="1187" t="s">
        <v>64</v>
      </c>
      <c r="M16" s="1186" t="s">
        <v>64</v>
      </c>
      <c r="N16" s="1188" t="s">
        <v>27</v>
      </c>
      <c r="O16" s="1253" t="s">
        <v>27</v>
      </c>
      <c r="P16" s="1253" t="s">
        <v>27</v>
      </c>
      <c r="Q16" s="1186" t="s">
        <v>27</v>
      </c>
      <c r="R16" s="1254" t="s">
        <v>27</v>
      </c>
      <c r="S16" s="1255" t="s">
        <v>627</v>
      </c>
      <c r="T16" s="1254" t="s">
        <v>151</v>
      </c>
      <c r="U16" s="1188" t="s">
        <v>151</v>
      </c>
      <c r="V16" s="1188" t="s">
        <v>27</v>
      </c>
      <c r="W16" s="1188" t="s">
        <v>151</v>
      </c>
      <c r="X16" s="1188" t="s">
        <v>151</v>
      </c>
      <c r="Y16" s="1188" t="s">
        <v>27</v>
      </c>
      <c r="Z16" s="1188" t="s">
        <v>27</v>
      </c>
      <c r="AA16" s="1189" t="s">
        <v>27</v>
      </c>
      <c r="AB16" s="1189" t="s">
        <v>151</v>
      </c>
      <c r="AC16" s="2375"/>
    </row>
    <row r="17" spans="1:29" x14ac:dyDescent="0.25">
      <c r="A17" s="1307"/>
      <c r="B17" s="1245"/>
      <c r="C17" s="1268"/>
      <c r="D17" s="1268"/>
      <c r="E17" s="1269"/>
      <c r="F17" s="1247"/>
      <c r="G17" s="1159"/>
      <c r="H17" s="1160"/>
      <c r="I17" s="1161"/>
      <c r="J17" s="1162"/>
      <c r="K17" s="1172"/>
      <c r="L17" s="1160"/>
      <c r="M17" s="1160"/>
      <c r="N17" s="1160"/>
      <c r="O17" s="1166"/>
      <c r="P17" s="1166"/>
      <c r="Q17" s="1160"/>
      <c r="R17" s="1163"/>
      <c r="S17" s="1164"/>
      <c r="T17" s="1165"/>
      <c r="U17" s="1166"/>
      <c r="V17" s="1166"/>
      <c r="W17" s="1166"/>
      <c r="X17" s="1166"/>
      <c r="Y17" s="1257"/>
      <c r="Z17" s="1166"/>
      <c r="AA17" s="1163"/>
      <c r="AB17" s="1167"/>
      <c r="AC17" s="1270"/>
    </row>
    <row r="18" spans="1:29" x14ac:dyDescent="0.25">
      <c r="A18" s="1214">
        <v>1</v>
      </c>
      <c r="B18" s="1245" t="s">
        <v>649</v>
      </c>
      <c r="C18" s="1287">
        <f>D17</f>
        <v>0</v>
      </c>
      <c r="D18" s="1287">
        <v>0.2</v>
      </c>
      <c r="E18" s="1269"/>
      <c r="F18" s="1247" t="s">
        <v>673</v>
      </c>
      <c r="G18" s="1261">
        <v>30</v>
      </c>
      <c r="H18" s="1167">
        <v>16</v>
      </c>
      <c r="I18" s="1262"/>
      <c r="J18" s="1162">
        <v>14</v>
      </c>
      <c r="K18" s="1172"/>
      <c r="L18" s="1263">
        <f t="shared" ref="L18:L21" si="0">(D18-C18)*2</f>
        <v>0.4</v>
      </c>
      <c r="M18" s="1263">
        <f t="shared" ref="M18:M21" si="1">(D18-C18)</f>
        <v>0.2</v>
      </c>
      <c r="N18" s="1167"/>
      <c r="O18" s="1164">
        <v>19</v>
      </c>
      <c r="P18" s="1164"/>
      <c r="Q18" s="1167"/>
      <c r="R18" s="1164"/>
      <c r="S18" s="1164"/>
      <c r="T18" s="1264"/>
      <c r="U18" s="1265"/>
      <c r="V18" s="1265"/>
      <c r="W18" s="1265"/>
      <c r="X18" s="1265"/>
      <c r="Y18" s="1266"/>
      <c r="Z18" s="1265"/>
      <c r="AA18" s="1267"/>
      <c r="AB18" s="1167"/>
      <c r="AC18" s="1168"/>
    </row>
    <row r="19" spans="1:29" x14ac:dyDescent="0.25">
      <c r="A19" s="1497">
        <v>1</v>
      </c>
      <c r="B19" s="1498" t="s">
        <v>649</v>
      </c>
      <c r="C19" s="1499">
        <v>0.2</v>
      </c>
      <c r="D19" s="1499">
        <v>10.77</v>
      </c>
      <c r="E19" s="1269"/>
      <c r="F19" s="1247" t="s">
        <v>673</v>
      </c>
      <c r="G19" s="1261">
        <v>950</v>
      </c>
      <c r="H19" s="1500"/>
      <c r="I19" s="1300"/>
      <c r="J19" s="1501">
        <v>950</v>
      </c>
      <c r="K19" s="1502"/>
      <c r="L19" s="1263">
        <f t="shared" ref="L19" si="2">(D19-C19)*2</f>
        <v>21.14</v>
      </c>
      <c r="M19" s="1263">
        <f t="shared" ref="M19" si="3">(D19-C19)</f>
        <v>10.57</v>
      </c>
      <c r="N19" s="1503"/>
      <c r="O19" s="1503"/>
      <c r="P19" s="1503"/>
      <c r="Q19" s="1503"/>
      <c r="R19" s="1503"/>
      <c r="S19" s="1503"/>
      <c r="T19" s="1504"/>
      <c r="U19" s="1504"/>
      <c r="V19" s="1504"/>
      <c r="W19" s="1504"/>
      <c r="X19" s="1504"/>
      <c r="Y19" s="1504"/>
      <c r="Z19" s="1504"/>
      <c r="AA19" s="1504"/>
      <c r="AB19" s="1503"/>
      <c r="AC19" s="1442"/>
    </row>
    <row r="20" spans="1:29" x14ac:dyDescent="0.25">
      <c r="A20" s="1214">
        <v>1</v>
      </c>
      <c r="B20" s="1245" t="s">
        <v>649</v>
      </c>
      <c r="C20" s="1287">
        <v>10.77</v>
      </c>
      <c r="D20" s="1287">
        <v>10.97</v>
      </c>
      <c r="E20" s="1269"/>
      <c r="F20" s="1247" t="s">
        <v>673</v>
      </c>
      <c r="G20" s="1261">
        <v>46</v>
      </c>
      <c r="H20" s="1167">
        <v>16</v>
      </c>
      <c r="I20" s="1262"/>
      <c r="J20" s="1162">
        <v>30</v>
      </c>
      <c r="K20" s="1172"/>
      <c r="L20" s="1263">
        <f t="shared" si="0"/>
        <v>0.40000000000000213</v>
      </c>
      <c r="M20" s="1263">
        <f t="shared" si="1"/>
        <v>0.20000000000000107</v>
      </c>
      <c r="N20" s="1167"/>
      <c r="O20" s="1164">
        <v>15</v>
      </c>
      <c r="P20" s="1164"/>
      <c r="Q20" s="1167"/>
      <c r="R20" s="1164"/>
      <c r="S20" s="1164"/>
      <c r="T20" s="1264"/>
      <c r="U20" s="1265"/>
      <c r="V20" s="1265"/>
      <c r="W20" s="1265"/>
      <c r="X20" s="1265"/>
      <c r="Y20" s="1266"/>
      <c r="Z20" s="1265"/>
      <c r="AA20" s="1267"/>
      <c r="AB20" s="1167"/>
      <c r="AC20" s="1168"/>
    </row>
    <row r="21" spans="1:29" x14ac:dyDescent="0.25">
      <c r="A21" s="1214">
        <v>1</v>
      </c>
      <c r="B21" s="1245" t="s">
        <v>649</v>
      </c>
      <c r="C21" s="1287">
        <v>10.97</v>
      </c>
      <c r="D21" s="1287">
        <v>13.55</v>
      </c>
      <c r="E21" s="1269"/>
      <c r="F21" s="1247" t="s">
        <v>673</v>
      </c>
      <c r="G21" s="1261">
        <v>230</v>
      </c>
      <c r="H21" s="1167"/>
      <c r="I21" s="1262"/>
      <c r="J21" s="1162">
        <v>230</v>
      </c>
      <c r="K21" s="1172"/>
      <c r="L21" s="1263">
        <f t="shared" si="0"/>
        <v>5.16</v>
      </c>
      <c r="M21" s="1263">
        <f t="shared" si="1"/>
        <v>2.58</v>
      </c>
      <c r="N21" s="1167"/>
      <c r="O21" s="1164"/>
      <c r="P21" s="1164"/>
      <c r="Q21" s="1167"/>
      <c r="R21" s="1164"/>
      <c r="S21" s="1164"/>
      <c r="T21" s="1264"/>
      <c r="U21" s="1265"/>
      <c r="V21" s="1265"/>
      <c r="W21" s="1265"/>
      <c r="X21" s="1265"/>
      <c r="Y21" s="1266"/>
      <c r="Z21" s="1265"/>
      <c r="AA21" s="1267"/>
      <c r="AB21" s="1167"/>
      <c r="AC21" s="1271"/>
    </row>
    <row r="22" spans="1:29" x14ac:dyDescent="0.25">
      <c r="A22" s="1214"/>
      <c r="B22" s="1245"/>
      <c r="C22" s="1287"/>
      <c r="D22" s="1287"/>
      <c r="E22" s="1269"/>
      <c r="F22" s="1247"/>
      <c r="G22" s="1261"/>
      <c r="H22" s="1167"/>
      <c r="I22" s="1262"/>
      <c r="J22" s="1162"/>
      <c r="K22" s="1172"/>
      <c r="L22" s="1263"/>
      <c r="M22" s="1263"/>
      <c r="N22" s="1167"/>
      <c r="O22" s="1164"/>
      <c r="P22" s="1164"/>
      <c r="Q22" s="1167"/>
      <c r="R22" s="1164"/>
      <c r="S22" s="1164"/>
      <c r="T22" s="1264"/>
      <c r="U22" s="1265"/>
      <c r="V22" s="1265"/>
      <c r="W22" s="1265"/>
      <c r="X22" s="1265"/>
      <c r="Y22" s="1266"/>
      <c r="Z22" s="1265"/>
      <c r="AA22" s="1267"/>
      <c r="AB22" s="1167"/>
      <c r="AC22" s="1271"/>
    </row>
    <row r="23" spans="1:29" x14ac:dyDescent="0.25">
      <c r="A23" s="1214"/>
      <c r="B23" s="1245"/>
      <c r="C23" s="1287"/>
      <c r="D23" s="1287"/>
      <c r="E23" s="1269"/>
      <c r="F23" s="1247"/>
      <c r="G23" s="1261"/>
      <c r="H23" s="1167"/>
      <c r="I23" s="1262"/>
      <c r="J23" s="1162"/>
      <c r="K23" s="1172"/>
      <c r="L23" s="1263"/>
      <c r="M23" s="1263"/>
      <c r="N23" s="1167"/>
      <c r="O23" s="1164"/>
      <c r="P23" s="1164"/>
      <c r="Q23" s="1167"/>
      <c r="R23" s="1164"/>
      <c r="S23" s="1164"/>
      <c r="T23" s="1264"/>
      <c r="U23" s="1265"/>
      <c r="V23" s="1265"/>
      <c r="W23" s="1265"/>
      <c r="X23" s="1265"/>
      <c r="Y23" s="1266"/>
      <c r="Z23" s="1265"/>
      <c r="AA23" s="1267"/>
      <c r="AB23" s="1167"/>
      <c r="AC23" s="1271"/>
    </row>
    <row r="24" spans="1:29" x14ac:dyDescent="0.25">
      <c r="A24" s="1297"/>
      <c r="B24" s="1245"/>
      <c r="C24" s="1287"/>
      <c r="D24" s="1288"/>
      <c r="E24" s="1298"/>
      <c r="F24" s="1247"/>
      <c r="G24" s="1261"/>
      <c r="H24" s="1299"/>
      <c r="I24" s="1300"/>
      <c r="J24" s="1260"/>
      <c r="K24" s="1301"/>
      <c r="L24" s="1302"/>
      <c r="M24" s="1302"/>
      <c r="N24" s="1299"/>
      <c r="O24" s="1299"/>
      <c r="P24" s="1299"/>
      <c r="Q24" s="1299"/>
      <c r="R24" s="1299"/>
      <c r="S24" s="1299"/>
      <c r="T24" s="1266"/>
      <c r="U24" s="1266"/>
      <c r="V24" s="1266"/>
      <c r="W24" s="1266"/>
      <c r="X24" s="1266"/>
      <c r="Y24" s="1266"/>
      <c r="Z24" s="1266"/>
      <c r="AA24" s="1266"/>
      <c r="AB24" s="1299"/>
      <c r="AC24" s="1303"/>
    </row>
    <row r="25" spans="1:29" x14ac:dyDescent="0.25">
      <c r="A25" s="1214"/>
      <c r="B25" s="1245"/>
      <c r="C25" s="1287"/>
      <c r="D25" s="1288"/>
      <c r="E25" s="1269"/>
      <c r="F25" s="1247"/>
      <c r="G25" s="1261"/>
      <c r="H25" s="1167"/>
      <c r="I25" s="1262"/>
      <c r="J25" s="1162"/>
      <c r="K25" s="1172"/>
      <c r="L25" s="1263"/>
      <c r="M25" s="1263"/>
      <c r="N25" s="1167"/>
      <c r="O25" s="1164"/>
      <c r="P25" s="1164"/>
      <c r="Q25" s="1167"/>
      <c r="R25" s="1164"/>
      <c r="S25" s="1164"/>
      <c r="T25" s="1264"/>
      <c r="U25" s="1265"/>
      <c r="V25" s="1265"/>
      <c r="W25" s="1265"/>
      <c r="X25" s="1265"/>
      <c r="Y25" s="1266"/>
      <c r="Z25" s="1265"/>
      <c r="AA25" s="1267"/>
      <c r="AB25" s="1167"/>
      <c r="AC25" s="1168"/>
    </row>
    <row r="26" spans="1:29" x14ac:dyDescent="0.25">
      <c r="A26" s="1214"/>
      <c r="B26" s="1245"/>
      <c r="C26" s="1287"/>
      <c r="D26" s="1288"/>
      <c r="E26" s="1269"/>
      <c r="F26" s="1247"/>
      <c r="G26" s="1261"/>
      <c r="H26" s="1167"/>
      <c r="I26" s="1262"/>
      <c r="J26" s="1162"/>
      <c r="K26" s="1172"/>
      <c r="L26" s="1263"/>
      <c r="M26" s="1263"/>
      <c r="N26" s="1167"/>
      <c r="O26" s="1164"/>
      <c r="P26" s="1164"/>
      <c r="Q26" s="1167"/>
      <c r="R26" s="1164"/>
      <c r="S26" s="1164"/>
      <c r="T26" s="1264"/>
      <c r="U26" s="1265"/>
      <c r="V26" s="1265"/>
      <c r="W26" s="1265"/>
      <c r="X26" s="1265"/>
      <c r="Y26" s="1266"/>
      <c r="Z26" s="1265"/>
      <c r="AA26" s="1267"/>
      <c r="AB26" s="1167"/>
      <c r="AC26" s="1271"/>
    </row>
    <row r="27" spans="1:29" x14ac:dyDescent="0.25">
      <c r="A27" s="1214"/>
      <c r="B27" s="1245"/>
      <c r="C27" s="1287"/>
      <c r="D27" s="1288"/>
      <c r="E27" s="1269"/>
      <c r="F27" s="1247"/>
      <c r="G27" s="1261"/>
      <c r="H27" s="1167"/>
      <c r="I27" s="1262"/>
      <c r="J27" s="1162"/>
      <c r="K27" s="1172"/>
      <c r="L27" s="1263"/>
      <c r="M27" s="1263"/>
      <c r="N27" s="1167"/>
      <c r="O27" s="1164"/>
      <c r="P27" s="1164"/>
      <c r="Q27" s="1167"/>
      <c r="R27" s="1164"/>
      <c r="S27" s="1164"/>
      <c r="T27" s="1264"/>
      <c r="U27" s="1265"/>
      <c r="V27" s="1265"/>
      <c r="W27" s="1265"/>
      <c r="X27" s="1265"/>
      <c r="Y27" s="1266"/>
      <c r="Z27" s="1265"/>
      <c r="AA27" s="1267"/>
      <c r="AB27" s="1167"/>
      <c r="AC27" s="1271"/>
    </row>
    <row r="28" spans="1:29" x14ac:dyDescent="0.25">
      <c r="A28" s="1214"/>
      <c r="B28" s="1245"/>
      <c r="C28" s="1287"/>
      <c r="D28" s="1288"/>
      <c r="E28" s="1269"/>
      <c r="F28" s="1247"/>
      <c r="G28" s="1261"/>
      <c r="H28" s="1167"/>
      <c r="I28" s="1262"/>
      <c r="J28" s="1162"/>
      <c r="K28" s="1172"/>
      <c r="L28" s="1263"/>
      <c r="M28" s="1263"/>
      <c r="N28" s="1167"/>
      <c r="O28" s="1164"/>
      <c r="P28" s="1164"/>
      <c r="Q28" s="1167"/>
      <c r="R28" s="1164"/>
      <c r="S28" s="1164"/>
      <c r="T28" s="1264"/>
      <c r="U28" s="1265"/>
      <c r="V28" s="1265"/>
      <c r="W28" s="1265"/>
      <c r="X28" s="1265"/>
      <c r="Y28" s="1266"/>
      <c r="Z28" s="1265"/>
      <c r="AA28" s="1267"/>
      <c r="AB28" s="1167"/>
      <c r="AC28" s="1168"/>
    </row>
    <row r="29" spans="1:29" x14ac:dyDescent="0.25">
      <c r="A29" s="1297"/>
      <c r="B29" s="1245"/>
      <c r="C29" s="1287"/>
      <c r="D29" s="1304"/>
      <c r="E29" s="1298"/>
      <c r="F29" s="1247"/>
      <c r="G29" s="1261"/>
      <c r="H29" s="1299"/>
      <c r="I29" s="1300"/>
      <c r="J29" s="1260"/>
      <c r="K29" s="1301"/>
      <c r="L29" s="1302"/>
      <c r="M29" s="1302"/>
      <c r="N29" s="1299"/>
      <c r="O29" s="1299"/>
      <c r="P29" s="1299"/>
      <c r="Q29" s="1299"/>
      <c r="R29" s="1299"/>
      <c r="S29" s="1299"/>
      <c r="T29" s="1266"/>
      <c r="U29" s="1266"/>
      <c r="V29" s="1266"/>
      <c r="W29" s="1266"/>
      <c r="X29" s="1266"/>
      <c r="Y29" s="1266"/>
      <c r="Z29" s="1266"/>
      <c r="AA29" s="1266"/>
      <c r="AB29" s="1299"/>
      <c r="AC29" s="1305"/>
    </row>
    <row r="30" spans="1:29" x14ac:dyDescent="0.25">
      <c r="A30" s="1214"/>
      <c r="B30" s="1245"/>
      <c r="C30" s="1287"/>
      <c r="D30" s="1288"/>
      <c r="E30" s="1269"/>
      <c r="F30" s="1247"/>
      <c r="G30" s="1261"/>
      <c r="H30" s="1167"/>
      <c r="I30" s="1262"/>
      <c r="J30" s="1162"/>
      <c r="K30" s="1172"/>
      <c r="L30" s="1263"/>
      <c r="M30" s="1263"/>
      <c r="N30" s="1167"/>
      <c r="O30" s="1164"/>
      <c r="P30" s="1164"/>
      <c r="Q30" s="1167"/>
      <c r="R30" s="1164"/>
      <c r="S30" s="1164"/>
      <c r="T30" s="1264"/>
      <c r="U30" s="1265"/>
      <c r="V30" s="1265"/>
      <c r="W30" s="1265"/>
      <c r="X30" s="1265"/>
      <c r="Y30" s="1266"/>
      <c r="Z30" s="1265"/>
      <c r="AA30" s="1267"/>
      <c r="AB30" s="1167"/>
      <c r="AC30" s="1168"/>
    </row>
    <row r="31" spans="1:29" x14ac:dyDescent="0.25">
      <c r="A31" s="1214"/>
      <c r="B31" s="1245"/>
      <c r="C31" s="1287"/>
      <c r="D31" s="1288"/>
      <c r="E31" s="1269"/>
      <c r="F31" s="1247"/>
      <c r="G31" s="1261"/>
      <c r="H31" s="1167"/>
      <c r="I31" s="1262"/>
      <c r="J31" s="1162"/>
      <c r="K31" s="1172"/>
      <c r="L31" s="1263"/>
      <c r="M31" s="1263"/>
      <c r="N31" s="1167"/>
      <c r="O31" s="1164"/>
      <c r="P31" s="1164"/>
      <c r="Q31" s="1167"/>
      <c r="R31" s="1164"/>
      <c r="S31" s="1164"/>
      <c r="T31" s="1264"/>
      <c r="U31" s="1265"/>
      <c r="V31" s="1265"/>
      <c r="W31" s="1265"/>
      <c r="X31" s="1265"/>
      <c r="Y31" s="1266"/>
      <c r="Z31" s="1265"/>
      <c r="AA31" s="1267"/>
      <c r="AB31" s="1167"/>
      <c r="AC31" s="1271"/>
    </row>
    <row r="32" spans="1:29" x14ac:dyDescent="0.25">
      <c r="A32" s="1214"/>
      <c r="B32" s="1245"/>
      <c r="C32" s="1287"/>
      <c r="D32" s="1288"/>
      <c r="E32" s="1269"/>
      <c r="F32" s="1247"/>
      <c r="G32" s="1261"/>
      <c r="H32" s="1167"/>
      <c r="I32" s="1262"/>
      <c r="J32" s="1162"/>
      <c r="K32" s="1172"/>
      <c r="L32" s="1263"/>
      <c r="M32" s="1263"/>
      <c r="N32" s="1167"/>
      <c r="O32" s="1164"/>
      <c r="P32" s="1164"/>
      <c r="Q32" s="1167"/>
      <c r="R32" s="1164"/>
      <c r="S32" s="1164"/>
      <c r="T32" s="1264"/>
      <c r="U32" s="1265"/>
      <c r="V32" s="1265"/>
      <c r="W32" s="1265"/>
      <c r="X32" s="1265"/>
      <c r="Y32" s="1266"/>
      <c r="Z32" s="1265"/>
      <c r="AA32" s="1267"/>
      <c r="AB32" s="1167"/>
      <c r="AC32" s="1271"/>
    </row>
    <row r="33" spans="1:29" x14ac:dyDescent="0.25">
      <c r="A33" s="1214"/>
      <c r="B33" s="1245"/>
      <c r="C33" s="1287"/>
      <c r="D33" s="1288"/>
      <c r="E33" s="1269"/>
      <c r="F33" s="1247"/>
      <c r="G33" s="1261"/>
      <c r="H33" s="1167"/>
      <c r="I33" s="1262"/>
      <c r="J33" s="1162"/>
      <c r="K33" s="1172"/>
      <c r="L33" s="1263"/>
      <c r="M33" s="1263"/>
      <c r="N33" s="1167"/>
      <c r="O33" s="1164"/>
      <c r="P33" s="1164"/>
      <c r="Q33" s="1167"/>
      <c r="R33" s="1164"/>
      <c r="S33" s="1164"/>
      <c r="T33" s="1264"/>
      <c r="U33" s="1265"/>
      <c r="V33" s="1265"/>
      <c r="W33" s="1265"/>
      <c r="X33" s="1265"/>
      <c r="Y33" s="1266"/>
      <c r="Z33" s="1265"/>
      <c r="AA33" s="1267"/>
      <c r="AB33" s="1167"/>
      <c r="AC33" s="1271"/>
    </row>
    <row r="34" spans="1:29" x14ac:dyDescent="0.25">
      <c r="A34" s="1214"/>
      <c r="B34" s="1245"/>
      <c r="C34" s="1287"/>
      <c r="D34" s="1288"/>
      <c r="E34" s="1269"/>
      <c r="F34" s="1247"/>
      <c r="G34" s="1261"/>
      <c r="H34" s="1167"/>
      <c r="I34" s="1262"/>
      <c r="J34" s="1162"/>
      <c r="K34" s="1172"/>
      <c r="L34" s="1263"/>
      <c r="M34" s="1263"/>
      <c r="N34" s="1167"/>
      <c r="O34" s="1164"/>
      <c r="P34" s="1164"/>
      <c r="Q34" s="1167"/>
      <c r="R34" s="1164"/>
      <c r="S34" s="1164"/>
      <c r="T34" s="1264"/>
      <c r="U34" s="1265"/>
      <c r="V34" s="1265"/>
      <c r="W34" s="1265"/>
      <c r="X34" s="1265"/>
      <c r="Y34" s="1266"/>
      <c r="Z34" s="1265"/>
      <c r="AA34" s="1267"/>
      <c r="AB34" s="1167"/>
      <c r="AC34" s="1271"/>
    </row>
    <row r="35" spans="1:29" x14ac:dyDescent="0.25">
      <c r="A35" s="1297"/>
      <c r="B35" s="1245"/>
      <c r="C35" s="1287"/>
      <c r="D35" s="1288"/>
      <c r="E35" s="1298"/>
      <c r="F35" s="1247"/>
      <c r="G35" s="1261"/>
      <c r="H35" s="1299"/>
      <c r="I35" s="1300"/>
      <c r="J35" s="1260"/>
      <c r="K35" s="1301"/>
      <c r="L35" s="1302"/>
      <c r="M35" s="1302"/>
      <c r="N35" s="1299"/>
      <c r="O35" s="1299"/>
      <c r="P35" s="1299"/>
      <c r="Q35" s="1299"/>
      <c r="R35" s="1299"/>
      <c r="S35" s="1299"/>
      <c r="T35" s="1266"/>
      <c r="U35" s="1266"/>
      <c r="V35" s="1266"/>
      <c r="W35" s="1266"/>
      <c r="X35" s="1266"/>
      <c r="Y35" s="1266"/>
      <c r="Z35" s="1266"/>
      <c r="AA35" s="1266"/>
      <c r="AB35" s="1299"/>
      <c r="AC35" s="1303"/>
    </row>
    <row r="36" spans="1:29" x14ac:dyDescent="0.25">
      <c r="A36" s="1214"/>
      <c r="B36" s="1245"/>
      <c r="C36" s="1287"/>
      <c r="D36" s="1288"/>
      <c r="E36" s="1269"/>
      <c r="F36" s="1247"/>
      <c r="G36" s="1261"/>
      <c r="H36" s="1167"/>
      <c r="I36" s="1262"/>
      <c r="J36" s="1162"/>
      <c r="K36" s="1172"/>
      <c r="L36" s="1263"/>
      <c r="M36" s="1263"/>
      <c r="N36" s="1167"/>
      <c r="O36" s="1164"/>
      <c r="P36" s="1164"/>
      <c r="Q36" s="1167"/>
      <c r="R36" s="1164"/>
      <c r="S36" s="1164"/>
      <c r="T36" s="1264"/>
      <c r="U36" s="1265"/>
      <c r="V36" s="1265"/>
      <c r="W36" s="1265"/>
      <c r="X36" s="1265"/>
      <c r="Y36" s="1266"/>
      <c r="Z36" s="1265"/>
      <c r="AA36" s="1267"/>
      <c r="AB36" s="1167"/>
      <c r="AC36" s="1271"/>
    </row>
    <row r="37" spans="1:29" x14ac:dyDescent="0.25">
      <c r="A37" s="1214"/>
      <c r="B37" s="1245"/>
      <c r="C37" s="1287"/>
      <c r="D37" s="1288"/>
      <c r="E37" s="1269"/>
      <c r="F37" s="1247"/>
      <c r="G37" s="1261"/>
      <c r="H37" s="1167"/>
      <c r="I37" s="1262"/>
      <c r="J37" s="1162"/>
      <c r="K37" s="1172"/>
      <c r="L37" s="1263"/>
      <c r="M37" s="1263"/>
      <c r="N37" s="1167"/>
      <c r="O37" s="1164"/>
      <c r="P37" s="1164"/>
      <c r="Q37" s="1167"/>
      <c r="R37" s="1164"/>
      <c r="S37" s="1164"/>
      <c r="T37" s="1264"/>
      <c r="U37" s="1265"/>
      <c r="V37" s="1265"/>
      <c r="W37" s="1265"/>
      <c r="X37" s="1265"/>
      <c r="Y37" s="1266"/>
      <c r="Z37" s="1265"/>
      <c r="AA37" s="1267"/>
      <c r="AB37" s="1167"/>
      <c r="AC37" s="1271"/>
    </row>
    <row r="38" spans="1:29" x14ac:dyDescent="0.25">
      <c r="A38" s="1214"/>
      <c r="B38" s="1245"/>
      <c r="C38" s="1287"/>
      <c r="D38" s="1288"/>
      <c r="E38" s="1269"/>
      <c r="F38" s="1247"/>
      <c r="G38" s="1261"/>
      <c r="H38" s="1167"/>
      <c r="I38" s="1262"/>
      <c r="J38" s="1162"/>
      <c r="K38" s="1172"/>
      <c r="L38" s="1263"/>
      <c r="M38" s="1263"/>
      <c r="N38" s="1167"/>
      <c r="O38" s="1164"/>
      <c r="P38" s="1164"/>
      <c r="Q38" s="1167"/>
      <c r="R38" s="1164"/>
      <c r="S38" s="1164"/>
      <c r="T38" s="1264"/>
      <c r="U38" s="1265"/>
      <c r="V38" s="1265"/>
      <c r="W38" s="1265"/>
      <c r="X38" s="1265"/>
      <c r="Y38" s="1266"/>
      <c r="Z38" s="1265"/>
      <c r="AA38" s="1267"/>
      <c r="AB38" s="1167"/>
      <c r="AC38" s="1271"/>
    </row>
    <row r="39" spans="1:29" x14ac:dyDescent="0.25">
      <c r="A39" s="1214"/>
      <c r="B39" s="1245"/>
      <c r="C39" s="1287"/>
      <c r="D39" s="1288"/>
      <c r="E39" s="1269"/>
      <c r="F39" s="1247"/>
      <c r="G39" s="1261"/>
      <c r="H39" s="1167"/>
      <c r="I39" s="1262"/>
      <c r="J39" s="1162"/>
      <c r="K39" s="1172"/>
      <c r="L39" s="1263"/>
      <c r="M39" s="1263"/>
      <c r="N39" s="1167"/>
      <c r="O39" s="1164"/>
      <c r="P39" s="1164"/>
      <c r="Q39" s="1167"/>
      <c r="R39" s="1164"/>
      <c r="S39" s="1164"/>
      <c r="T39" s="1264"/>
      <c r="U39" s="1265"/>
      <c r="V39" s="1265"/>
      <c r="W39" s="1265"/>
      <c r="X39" s="1265"/>
      <c r="Y39" s="1266"/>
      <c r="Z39" s="1265"/>
      <c r="AA39" s="1267"/>
      <c r="AB39" s="1167"/>
      <c r="AC39" s="1168"/>
    </row>
    <row r="40" spans="1:29" x14ac:dyDescent="0.25">
      <c r="A40" s="1214"/>
      <c r="B40" s="1245"/>
      <c r="C40" s="1287"/>
      <c r="D40" s="1288"/>
      <c r="E40" s="1269"/>
      <c r="F40" s="1247"/>
      <c r="G40" s="1261"/>
      <c r="H40" s="1167"/>
      <c r="I40" s="1262"/>
      <c r="J40" s="1162"/>
      <c r="K40" s="1172"/>
      <c r="L40" s="1263"/>
      <c r="M40" s="1263"/>
      <c r="N40" s="1167"/>
      <c r="O40" s="1164"/>
      <c r="P40" s="1164"/>
      <c r="Q40" s="1167"/>
      <c r="R40" s="1164"/>
      <c r="S40" s="1164"/>
      <c r="T40" s="1264"/>
      <c r="U40" s="1265"/>
      <c r="V40" s="1265"/>
      <c r="W40" s="1265"/>
      <c r="X40" s="1265"/>
      <c r="Y40" s="1266"/>
      <c r="Z40" s="1265"/>
      <c r="AA40" s="1267"/>
      <c r="AB40" s="1167"/>
      <c r="AC40" s="1270"/>
    </row>
    <row r="41" spans="1:29" x14ac:dyDescent="0.25">
      <c r="A41" s="1297"/>
      <c r="B41" s="1245"/>
      <c r="C41" s="1287"/>
      <c r="D41" s="1304"/>
      <c r="E41" s="1298"/>
      <c r="F41" s="1247"/>
      <c r="G41" s="1261"/>
      <c r="H41" s="1299"/>
      <c r="I41" s="1300"/>
      <c r="J41" s="1260"/>
      <c r="K41" s="1301"/>
      <c r="L41" s="1302"/>
      <c r="M41" s="1302"/>
      <c r="N41" s="1299"/>
      <c r="O41" s="1299"/>
      <c r="P41" s="1299"/>
      <c r="Q41" s="1299"/>
      <c r="R41" s="1299"/>
      <c r="S41" s="1299"/>
      <c r="T41" s="1266"/>
      <c r="U41" s="1266"/>
      <c r="V41" s="1266"/>
      <c r="W41" s="1266"/>
      <c r="X41" s="1266"/>
      <c r="Y41" s="1266"/>
      <c r="Z41" s="1266"/>
      <c r="AA41" s="1266"/>
      <c r="AB41" s="1299"/>
      <c r="AC41" s="1306"/>
    </row>
    <row r="42" spans="1:29" x14ac:dyDescent="0.25">
      <c r="A42" s="1214"/>
      <c r="B42" s="1245"/>
      <c r="C42" s="1287"/>
      <c r="D42" s="1287"/>
      <c r="E42" s="1269"/>
      <c r="F42" s="1247"/>
      <c r="G42" s="1261"/>
      <c r="H42" s="1167"/>
      <c r="I42" s="1262"/>
      <c r="J42" s="1162"/>
      <c r="K42" s="1172"/>
      <c r="L42" s="1263"/>
      <c r="M42" s="1263"/>
      <c r="N42" s="1167"/>
      <c r="O42" s="1164"/>
      <c r="P42" s="1164"/>
      <c r="Q42" s="1167"/>
      <c r="R42" s="1164"/>
      <c r="S42" s="1164"/>
      <c r="T42" s="1264"/>
      <c r="U42" s="1265"/>
      <c r="V42" s="1265"/>
      <c r="W42" s="1265"/>
      <c r="X42" s="1265"/>
      <c r="Y42" s="1266"/>
      <c r="Z42" s="1265"/>
      <c r="AA42" s="1267"/>
      <c r="AB42" s="1167"/>
      <c r="AC42" s="1168"/>
    </row>
    <row r="43" spans="1:29" x14ac:dyDescent="0.25">
      <c r="A43" s="1214"/>
      <c r="B43" s="1245"/>
      <c r="C43" s="1287"/>
      <c r="D43" s="1287"/>
      <c r="E43" s="1269"/>
      <c r="F43" s="1247"/>
      <c r="G43" s="1261"/>
      <c r="H43" s="1167"/>
      <c r="I43" s="1262"/>
      <c r="J43" s="1162"/>
      <c r="K43" s="1172"/>
      <c r="L43" s="1263"/>
      <c r="M43" s="1263"/>
      <c r="N43" s="1167"/>
      <c r="O43" s="1164"/>
      <c r="P43" s="1164"/>
      <c r="Q43" s="1167"/>
      <c r="R43" s="1164"/>
      <c r="S43" s="1164"/>
      <c r="T43" s="1264"/>
      <c r="U43" s="1265"/>
      <c r="V43" s="1265"/>
      <c r="W43" s="1265"/>
      <c r="X43" s="1265"/>
      <c r="Y43" s="1266"/>
      <c r="Z43" s="1265"/>
      <c r="AA43" s="1267"/>
      <c r="AB43" s="1167"/>
      <c r="AC43" s="1168"/>
    </row>
    <row r="44" spans="1:29" x14ac:dyDescent="0.25">
      <c r="A44" s="1214"/>
      <c r="B44" s="1245"/>
      <c r="C44" s="1287"/>
      <c r="D44" s="1287"/>
      <c r="E44" s="1269"/>
      <c r="F44" s="1247"/>
      <c r="G44" s="1261"/>
      <c r="H44" s="1167"/>
      <c r="I44" s="1262"/>
      <c r="J44" s="1162"/>
      <c r="K44" s="1172"/>
      <c r="L44" s="1263"/>
      <c r="M44" s="1263"/>
      <c r="N44" s="1167"/>
      <c r="O44" s="1164"/>
      <c r="P44" s="1164"/>
      <c r="Q44" s="1167"/>
      <c r="R44" s="1164"/>
      <c r="S44" s="1164"/>
      <c r="T44" s="1264"/>
      <c r="U44" s="1265"/>
      <c r="V44" s="1265"/>
      <c r="W44" s="1265"/>
      <c r="X44" s="1265"/>
      <c r="Y44" s="1266"/>
      <c r="Z44" s="1265"/>
      <c r="AA44" s="1267"/>
      <c r="AB44" s="1167"/>
      <c r="AC44" s="1271"/>
    </row>
    <row r="45" spans="1:29" x14ac:dyDescent="0.25">
      <c r="A45" s="1214"/>
      <c r="B45" s="1245"/>
      <c r="C45" s="1287"/>
      <c r="D45" s="1287"/>
      <c r="E45" s="1269"/>
      <c r="F45" s="1247"/>
      <c r="G45" s="1261"/>
      <c r="H45" s="1167"/>
      <c r="I45" s="1262"/>
      <c r="J45" s="1162"/>
      <c r="K45" s="1172"/>
      <c r="L45" s="1263"/>
      <c r="M45" s="1263"/>
      <c r="N45" s="1167"/>
      <c r="O45" s="1164"/>
      <c r="P45" s="1164"/>
      <c r="Q45" s="1167"/>
      <c r="R45" s="1164"/>
      <c r="S45" s="1164"/>
      <c r="T45" s="1264"/>
      <c r="U45" s="1265"/>
      <c r="V45" s="1265"/>
      <c r="W45" s="1265"/>
      <c r="X45" s="1265"/>
      <c r="Y45" s="1266"/>
      <c r="Z45" s="1265"/>
      <c r="AA45" s="1267"/>
      <c r="AB45" s="1167"/>
      <c r="AC45" s="1271"/>
    </row>
    <row r="46" spans="1:29" x14ac:dyDescent="0.25">
      <c r="A46" s="1214"/>
      <c r="B46" s="1245"/>
      <c r="C46" s="1287"/>
      <c r="D46" s="1287"/>
      <c r="E46" s="1269"/>
      <c r="F46" s="1247"/>
      <c r="G46" s="1261"/>
      <c r="H46" s="1167"/>
      <c r="I46" s="1262"/>
      <c r="J46" s="1162"/>
      <c r="K46" s="1172"/>
      <c r="L46" s="1263"/>
      <c r="M46" s="1263"/>
      <c r="N46" s="1167"/>
      <c r="O46" s="1164"/>
      <c r="P46" s="1164"/>
      <c r="Q46" s="1167"/>
      <c r="R46" s="1164"/>
      <c r="S46" s="1164"/>
      <c r="T46" s="1264"/>
      <c r="U46" s="1265"/>
      <c r="V46" s="1265"/>
      <c r="W46" s="1265"/>
      <c r="X46" s="1265"/>
      <c r="Y46" s="1266"/>
      <c r="Z46" s="1265"/>
      <c r="AA46" s="1267"/>
      <c r="AB46" s="1167"/>
      <c r="AC46" s="1271"/>
    </row>
    <row r="47" spans="1:29" x14ac:dyDescent="0.25">
      <c r="A47" s="1297"/>
      <c r="B47" s="1245"/>
      <c r="C47" s="1287"/>
      <c r="D47" s="1288"/>
      <c r="E47" s="1298"/>
      <c r="F47" s="1247"/>
      <c r="G47" s="1261"/>
      <c r="H47" s="1299"/>
      <c r="I47" s="1300"/>
      <c r="J47" s="1260"/>
      <c r="K47" s="1301"/>
      <c r="L47" s="1302"/>
      <c r="M47" s="1302"/>
      <c r="N47" s="1299"/>
      <c r="O47" s="1299"/>
      <c r="P47" s="1299"/>
      <c r="Q47" s="1299"/>
      <c r="R47" s="1299"/>
      <c r="S47" s="1299"/>
      <c r="T47" s="1266"/>
      <c r="U47" s="1266"/>
      <c r="V47" s="1266"/>
      <c r="W47" s="1266"/>
      <c r="X47" s="1266"/>
      <c r="Y47" s="1266"/>
      <c r="Z47" s="1266"/>
      <c r="AA47" s="1266"/>
      <c r="AB47" s="1299"/>
      <c r="AC47" s="1303"/>
    </row>
    <row r="48" spans="1:29" x14ac:dyDescent="0.25">
      <c r="A48" s="1214"/>
      <c r="B48" s="1245"/>
      <c r="C48" s="1287"/>
      <c r="D48" s="1288"/>
      <c r="E48" s="1269"/>
      <c r="F48" s="1247"/>
      <c r="G48" s="1261"/>
      <c r="H48" s="1167"/>
      <c r="I48" s="1262"/>
      <c r="J48" s="1162"/>
      <c r="K48" s="1172"/>
      <c r="L48" s="1263"/>
      <c r="M48" s="1263"/>
      <c r="N48" s="1167"/>
      <c r="O48" s="1164"/>
      <c r="P48" s="1164"/>
      <c r="Q48" s="1167"/>
      <c r="R48" s="1164"/>
      <c r="S48" s="1164"/>
      <c r="T48" s="1264"/>
      <c r="U48" s="1265"/>
      <c r="V48" s="1265"/>
      <c r="W48" s="1265"/>
      <c r="X48" s="1265"/>
      <c r="Y48" s="1266"/>
      <c r="Z48" s="1265"/>
      <c r="AA48" s="1267"/>
      <c r="AB48" s="1167"/>
      <c r="AC48" s="1168"/>
    </row>
    <row r="49" spans="1:29" x14ac:dyDescent="0.25">
      <c r="A49" s="1214"/>
      <c r="B49" s="1245"/>
      <c r="C49" s="1287"/>
      <c r="D49" s="1288"/>
      <c r="E49" s="1269"/>
      <c r="F49" s="1247"/>
      <c r="G49" s="1261"/>
      <c r="H49" s="1167"/>
      <c r="I49" s="1262"/>
      <c r="J49" s="1162"/>
      <c r="K49" s="1172"/>
      <c r="L49" s="1263"/>
      <c r="M49" s="1263"/>
      <c r="N49" s="1167"/>
      <c r="O49" s="1164"/>
      <c r="P49" s="1164"/>
      <c r="Q49" s="1167"/>
      <c r="R49" s="1164"/>
      <c r="S49" s="1164"/>
      <c r="T49" s="1264"/>
      <c r="U49" s="1265"/>
      <c r="V49" s="1265"/>
      <c r="W49" s="1265"/>
      <c r="X49" s="1265"/>
      <c r="Y49" s="1266"/>
      <c r="Z49" s="1265"/>
      <c r="AA49" s="1267"/>
      <c r="AB49" s="1167"/>
      <c r="AC49" s="1271"/>
    </row>
    <row r="50" spans="1:29" x14ac:dyDescent="0.25">
      <c r="A50" s="1214"/>
      <c r="B50" s="1245"/>
      <c r="C50" s="1287"/>
      <c r="D50" s="1288"/>
      <c r="E50" s="1269"/>
      <c r="F50" s="1247"/>
      <c r="G50" s="1261"/>
      <c r="H50" s="1167"/>
      <c r="I50" s="1262"/>
      <c r="J50" s="1162"/>
      <c r="K50" s="1172"/>
      <c r="L50" s="1263"/>
      <c r="M50" s="1263"/>
      <c r="N50" s="1167"/>
      <c r="O50" s="1164"/>
      <c r="P50" s="1164"/>
      <c r="Q50" s="1167"/>
      <c r="R50" s="1164"/>
      <c r="S50" s="1164"/>
      <c r="T50" s="1264"/>
      <c r="U50" s="1265"/>
      <c r="V50" s="1265"/>
      <c r="W50" s="1265"/>
      <c r="X50" s="1265"/>
      <c r="Y50" s="1266"/>
      <c r="Z50" s="1265"/>
      <c r="AA50" s="1267"/>
      <c r="AB50" s="1167"/>
      <c r="AC50" s="1271"/>
    </row>
    <row r="51" spans="1:29" x14ac:dyDescent="0.25">
      <c r="A51" s="1214"/>
      <c r="B51" s="1245"/>
      <c r="C51" s="1287"/>
      <c r="D51" s="1288"/>
      <c r="E51" s="1269"/>
      <c r="F51" s="1247"/>
      <c r="G51" s="1261"/>
      <c r="H51" s="1167"/>
      <c r="I51" s="1262"/>
      <c r="J51" s="1162"/>
      <c r="K51" s="1172"/>
      <c r="L51" s="1263"/>
      <c r="M51" s="1263"/>
      <c r="N51" s="1167"/>
      <c r="O51" s="1164"/>
      <c r="P51" s="1164"/>
      <c r="Q51" s="1167"/>
      <c r="R51" s="1164"/>
      <c r="S51" s="1164"/>
      <c r="T51" s="1264"/>
      <c r="U51" s="1265"/>
      <c r="V51" s="1265"/>
      <c r="W51" s="1265"/>
      <c r="X51" s="1265"/>
      <c r="Y51" s="1266"/>
      <c r="Z51" s="1265"/>
      <c r="AA51" s="1267"/>
      <c r="AB51" s="1167"/>
      <c r="AC51" s="1271"/>
    </row>
    <row r="52" spans="1:29" x14ac:dyDescent="0.25">
      <c r="A52" s="1214"/>
      <c r="B52" s="1245"/>
      <c r="C52" s="1287"/>
      <c r="D52" s="1288"/>
      <c r="E52" s="1269"/>
      <c r="F52" s="1247"/>
      <c r="G52" s="1261"/>
      <c r="H52" s="1167"/>
      <c r="I52" s="1262"/>
      <c r="J52" s="1162"/>
      <c r="K52" s="1172"/>
      <c r="L52" s="1263"/>
      <c r="M52" s="1263"/>
      <c r="N52" s="1167"/>
      <c r="O52" s="1164"/>
      <c r="P52" s="1164"/>
      <c r="Q52" s="1167"/>
      <c r="R52" s="1164"/>
      <c r="S52" s="1164"/>
      <c r="T52" s="1264"/>
      <c r="U52" s="1265"/>
      <c r="V52" s="1265"/>
      <c r="W52" s="1265"/>
      <c r="X52" s="1265"/>
      <c r="Y52" s="1266"/>
      <c r="Z52" s="1265"/>
      <c r="AA52" s="1267"/>
      <c r="AB52" s="1167"/>
      <c r="AC52" s="1168"/>
    </row>
    <row r="53" spans="1:29" x14ac:dyDescent="0.25">
      <c r="A53" s="1297"/>
      <c r="B53" s="1245"/>
      <c r="C53" s="1287"/>
      <c r="D53" s="1304"/>
      <c r="E53" s="1298"/>
      <c r="F53" s="1247"/>
      <c r="G53" s="1261"/>
      <c r="H53" s="1299"/>
      <c r="I53" s="1300"/>
      <c r="J53" s="1260"/>
      <c r="K53" s="1301"/>
      <c r="L53" s="1302"/>
      <c r="M53" s="1302"/>
      <c r="N53" s="1299"/>
      <c r="O53" s="1299"/>
      <c r="P53" s="1299"/>
      <c r="Q53" s="1299"/>
      <c r="R53" s="1299"/>
      <c r="S53" s="1299"/>
      <c r="T53" s="1266"/>
      <c r="U53" s="1266"/>
      <c r="V53" s="1266"/>
      <c r="W53" s="1266"/>
      <c r="X53" s="1266"/>
      <c r="Y53" s="1266"/>
      <c r="Z53" s="1266"/>
      <c r="AA53" s="1266"/>
      <c r="AB53" s="1299"/>
      <c r="AC53" s="1305"/>
    </row>
    <row r="54" spans="1:29" x14ac:dyDescent="0.25">
      <c r="A54" s="1214"/>
      <c r="B54" s="1245"/>
      <c r="C54" s="1287"/>
      <c r="D54" s="1288"/>
      <c r="E54" s="1269"/>
      <c r="F54" s="1247"/>
      <c r="G54" s="1261"/>
      <c r="H54" s="1167"/>
      <c r="I54" s="1262"/>
      <c r="J54" s="1162"/>
      <c r="K54" s="1172"/>
      <c r="L54" s="1263"/>
      <c r="M54" s="1263"/>
      <c r="N54" s="1167"/>
      <c r="O54" s="1164"/>
      <c r="P54" s="1164"/>
      <c r="Q54" s="1167"/>
      <c r="R54" s="1164"/>
      <c r="S54" s="1164"/>
      <c r="T54" s="1264"/>
      <c r="U54" s="1265"/>
      <c r="V54" s="1265"/>
      <c r="W54" s="1265"/>
      <c r="X54" s="1265"/>
      <c r="Y54" s="1266"/>
      <c r="Z54" s="1265"/>
      <c r="AA54" s="1267"/>
      <c r="AB54" s="1167"/>
      <c r="AC54" s="1168"/>
    </row>
    <row r="55" spans="1:29" x14ac:dyDescent="0.25">
      <c r="A55" s="1214"/>
      <c r="B55" s="1245"/>
      <c r="C55" s="1287"/>
      <c r="D55" s="1288"/>
      <c r="E55" s="1269"/>
      <c r="F55" s="1247"/>
      <c r="G55" s="1261"/>
      <c r="H55" s="1167"/>
      <c r="I55" s="1262"/>
      <c r="J55" s="1162"/>
      <c r="K55" s="1172"/>
      <c r="L55" s="1263"/>
      <c r="M55" s="1263"/>
      <c r="N55" s="1167"/>
      <c r="O55" s="1164"/>
      <c r="P55" s="1164"/>
      <c r="Q55" s="1167"/>
      <c r="R55" s="1164"/>
      <c r="S55" s="1164"/>
      <c r="T55" s="1264"/>
      <c r="U55" s="1265"/>
      <c r="V55" s="1265"/>
      <c r="W55" s="1265"/>
      <c r="X55" s="1265"/>
      <c r="Y55" s="1266"/>
      <c r="Z55" s="1265"/>
      <c r="AA55" s="1267"/>
      <c r="AB55" s="1167"/>
      <c r="AC55" s="1271"/>
    </row>
    <row r="56" spans="1:29" x14ac:dyDescent="0.25">
      <c r="A56" s="1214"/>
      <c r="B56" s="1245"/>
      <c r="C56" s="1287"/>
      <c r="D56" s="1288"/>
      <c r="E56" s="1269"/>
      <c r="F56" s="1247"/>
      <c r="G56" s="1261"/>
      <c r="H56" s="1167"/>
      <c r="I56" s="1262"/>
      <c r="J56" s="1162"/>
      <c r="K56" s="1172"/>
      <c r="L56" s="1263"/>
      <c r="M56" s="1263"/>
      <c r="N56" s="1167"/>
      <c r="O56" s="1164"/>
      <c r="P56" s="1164"/>
      <c r="Q56" s="1167"/>
      <c r="R56" s="1164"/>
      <c r="S56" s="1164"/>
      <c r="T56" s="1264"/>
      <c r="U56" s="1265"/>
      <c r="V56" s="1265"/>
      <c r="W56" s="1265"/>
      <c r="X56" s="1265"/>
      <c r="Y56" s="1266"/>
      <c r="Z56" s="1265"/>
      <c r="AA56" s="1267"/>
      <c r="AB56" s="1167"/>
      <c r="AC56" s="1271"/>
    </row>
    <row r="57" spans="1:29" x14ac:dyDescent="0.25">
      <c r="A57" s="1214"/>
      <c r="B57" s="1245"/>
      <c r="C57" s="1287"/>
      <c r="D57" s="1288"/>
      <c r="E57" s="1269"/>
      <c r="F57" s="1247"/>
      <c r="G57" s="1261"/>
      <c r="H57" s="1167"/>
      <c r="I57" s="1262"/>
      <c r="J57" s="1162"/>
      <c r="K57" s="1172"/>
      <c r="L57" s="1263"/>
      <c r="M57" s="1263"/>
      <c r="N57" s="1167"/>
      <c r="O57" s="1164"/>
      <c r="P57" s="1164"/>
      <c r="Q57" s="1167"/>
      <c r="R57" s="1164"/>
      <c r="S57" s="1164"/>
      <c r="T57" s="1264"/>
      <c r="U57" s="1265"/>
      <c r="V57" s="1265"/>
      <c r="W57" s="1265"/>
      <c r="X57" s="1265"/>
      <c r="Y57" s="1266"/>
      <c r="Z57" s="1265"/>
      <c r="AA57" s="1267"/>
      <c r="AB57" s="1167"/>
      <c r="AC57" s="1271"/>
    </row>
    <row r="58" spans="1:29" ht="15.75" thickBot="1" x14ac:dyDescent="0.3">
      <c r="A58" s="1274"/>
      <c r="B58" s="1275"/>
      <c r="C58" s="1289"/>
      <c r="D58" s="1290"/>
      <c r="E58" s="1276"/>
      <c r="F58" s="1277"/>
      <c r="G58" s="1278"/>
      <c r="H58" s="1279"/>
      <c r="I58" s="1280"/>
      <c r="J58" s="1281"/>
      <c r="K58" s="1282"/>
      <c r="L58" s="1263"/>
      <c r="M58" s="1263"/>
      <c r="N58" s="1283"/>
      <c r="O58" s="1283"/>
      <c r="P58" s="1283"/>
      <c r="Q58" s="1283"/>
      <c r="R58" s="1283"/>
      <c r="S58" s="1283"/>
      <c r="T58" s="1259"/>
      <c r="U58" s="1259"/>
      <c r="V58" s="1259"/>
      <c r="W58" s="1259"/>
      <c r="X58" s="1259"/>
      <c r="Y58" s="1259"/>
      <c r="Z58" s="1259"/>
      <c r="AA58" s="1259"/>
      <c r="AB58" s="1283"/>
      <c r="AC58" s="1284"/>
    </row>
    <row r="59" spans="1:29" ht="17.100000000000001" customHeight="1" x14ac:dyDescent="0.25">
      <c r="A59" s="2404" t="s">
        <v>672</v>
      </c>
      <c r="B59" s="2405"/>
      <c r="C59" s="2405"/>
      <c r="D59" s="2405"/>
      <c r="E59" s="2406"/>
      <c r="F59" s="1285" t="s">
        <v>673</v>
      </c>
      <c r="G59" s="1291">
        <f>SUMIF($F$17:$F$58,$F$59,G17:G58)</f>
        <v>1256</v>
      </c>
      <c r="H59" s="1191">
        <f>SUM(H17:H49)</f>
        <v>32</v>
      </c>
      <c r="I59" s="1191"/>
      <c r="J59" s="1191">
        <f>SUM(J18:J53)</f>
        <v>1224</v>
      </c>
      <c r="K59" s="1191"/>
      <c r="L59" s="1192">
        <f>ROUNDUP(SUMIF($F$17:$F$58,$F$59,L17:L58),2)</f>
        <v>27.1</v>
      </c>
      <c r="M59" s="1192">
        <f>ROUNDUP(SUMIF($F$17:$F$58,$F$59,M17:M58),2)</f>
        <v>13.55</v>
      </c>
      <c r="N59" s="1192"/>
      <c r="O59" s="1192">
        <f t="shared" ref="O59" si="4">ROUNDUP(SUMIF($F$17:$F$58,$F$59,O17:O58),2)</f>
        <v>34</v>
      </c>
      <c r="P59" s="1191"/>
      <c r="Q59" s="1191"/>
      <c r="R59" s="1191"/>
      <c r="S59" s="1191"/>
      <c r="T59" s="1191"/>
      <c r="U59" s="1191"/>
      <c r="V59" s="1191"/>
      <c r="W59" s="1191"/>
      <c r="X59" s="1191"/>
      <c r="Y59" s="1191"/>
      <c r="Z59" s="1191"/>
      <c r="AA59" s="1191"/>
      <c r="AB59" s="1191"/>
      <c r="AC59" s="1286"/>
    </row>
    <row r="60" spans="1:29" ht="17.100000000000001" customHeight="1" x14ac:dyDescent="0.25">
      <c r="A60" s="2413"/>
      <c r="B60" s="2414"/>
      <c r="C60" s="2414"/>
      <c r="D60" s="2414"/>
      <c r="E60" s="2415"/>
      <c r="F60" s="1256"/>
      <c r="G60" s="1293"/>
      <c r="H60" s="1266"/>
      <c r="I60" s="1266"/>
      <c r="J60" s="1266"/>
      <c r="K60" s="1266"/>
      <c r="L60" s="1258"/>
      <c r="M60" s="1258"/>
      <c r="N60" s="1266"/>
      <c r="O60" s="1266"/>
      <c r="P60" s="1266"/>
      <c r="Q60" s="1266"/>
      <c r="R60" s="1266"/>
      <c r="S60" s="1266"/>
      <c r="T60" s="1266"/>
      <c r="U60" s="1266"/>
      <c r="V60" s="1266"/>
      <c r="W60" s="1266"/>
      <c r="X60" s="1266"/>
      <c r="Y60" s="1266"/>
      <c r="Z60" s="1266"/>
      <c r="AA60" s="1266"/>
      <c r="AB60" s="1266"/>
      <c r="AC60" s="1272"/>
    </row>
    <row r="61" spans="1:29" ht="17.100000000000001" customHeight="1" x14ac:dyDescent="0.25">
      <c r="A61" s="2410" t="s">
        <v>705</v>
      </c>
      <c r="B61" s="2411"/>
      <c r="C61" s="2411"/>
      <c r="D61" s="2411"/>
      <c r="E61" s="2411"/>
      <c r="F61" s="2412"/>
      <c r="G61" s="1292">
        <f>SUM(G17:G58)</f>
        <v>1256</v>
      </c>
      <c r="H61" s="1266">
        <f>SUM(H59)</f>
        <v>32</v>
      </c>
      <c r="I61" s="1266"/>
      <c r="J61" s="1266">
        <f>SUM(J59)</f>
        <v>1224</v>
      </c>
      <c r="K61" s="1266"/>
      <c r="L61" s="1258">
        <f>SUM(L17:L58)</f>
        <v>27.1</v>
      </c>
      <c r="M61" s="1258">
        <f>SUM(M17:M58)</f>
        <v>13.55</v>
      </c>
      <c r="N61" s="1266"/>
      <c r="O61" s="1258">
        <f>SUM(O17:O58)</f>
        <v>34</v>
      </c>
      <c r="P61" s="1266"/>
      <c r="Q61" s="1266"/>
      <c r="R61" s="1266"/>
      <c r="S61" s="1266"/>
      <c r="T61" s="1266"/>
      <c r="U61" s="1266"/>
      <c r="V61" s="1266"/>
      <c r="W61" s="1266"/>
      <c r="X61" s="1266"/>
      <c r="Y61" s="1266"/>
      <c r="Z61" s="1266"/>
      <c r="AA61" s="1266"/>
      <c r="AB61" s="1266"/>
      <c r="AC61" s="1273"/>
    </row>
    <row r="62" spans="1:29" ht="27.75" customHeight="1" x14ac:dyDescent="0.25">
      <c r="A62" s="2407" t="s">
        <v>10</v>
      </c>
      <c r="B62" s="2408"/>
      <c r="C62" s="2408"/>
      <c r="D62" s="2408"/>
      <c r="E62" s="2408"/>
      <c r="F62" s="2409"/>
      <c r="G62" s="1294">
        <f>G61</f>
        <v>1256</v>
      </c>
      <c r="H62" s="2403">
        <f>H61+I61+J61+K61</f>
        <v>1256</v>
      </c>
      <c r="I62" s="2403"/>
      <c r="J62" s="2403"/>
      <c r="K62" s="2403"/>
      <c r="L62" s="1296">
        <f t="shared" ref="L62:M62" si="5">L61</f>
        <v>27.1</v>
      </c>
      <c r="M62" s="1296">
        <f t="shared" si="5"/>
        <v>13.55</v>
      </c>
      <c r="N62" s="1295"/>
      <c r="O62" s="1295">
        <f t="shared" ref="O62" si="6">O61</f>
        <v>34</v>
      </c>
      <c r="P62" s="1295"/>
      <c r="Q62" s="1295"/>
      <c r="R62" s="1295"/>
      <c r="S62" s="1295"/>
      <c r="T62" s="1295"/>
      <c r="U62" s="1295"/>
      <c r="V62" s="1295"/>
      <c r="W62" s="2403"/>
      <c r="X62" s="2403"/>
      <c r="Y62" s="1295"/>
      <c r="Z62" s="1295"/>
      <c r="AA62" s="1295"/>
      <c r="AB62" s="1295"/>
      <c r="AC62" s="1308"/>
    </row>
  </sheetData>
  <mergeCells count="42">
    <mergeCell ref="W62:X62"/>
    <mergeCell ref="H62:K62"/>
    <mergeCell ref="T3:T15"/>
    <mergeCell ref="A59:E59"/>
    <mergeCell ref="A62:F62"/>
    <mergeCell ref="A61:F61"/>
    <mergeCell ref="A60:E60"/>
    <mergeCell ref="O3:O15"/>
    <mergeCell ref="P3:P15"/>
    <mergeCell ref="Q3:Q15"/>
    <mergeCell ref="R3:R15"/>
    <mergeCell ref="S3:S15"/>
    <mergeCell ref="A1:A16"/>
    <mergeCell ref="G2:G15"/>
    <mergeCell ref="H2:K2"/>
    <mergeCell ref="H3:I3"/>
    <mergeCell ref="E1:E15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U3:U15"/>
    <mergeCell ref="V3:V15"/>
    <mergeCell ref="W3:W14"/>
    <mergeCell ref="AC1:AC16"/>
    <mergeCell ref="AA2:AA15"/>
    <mergeCell ref="AB2:AB15"/>
    <mergeCell ref="X3:X14"/>
    <mergeCell ref="Z3:Z15"/>
    <mergeCell ref="AA1:AB1"/>
    <mergeCell ref="Y3:Y15"/>
    <mergeCell ref="L1:Z1"/>
    <mergeCell ref="L2:M2"/>
    <mergeCell ref="N2:Z2"/>
    <mergeCell ref="L3:L15"/>
    <mergeCell ref="M3:M15"/>
    <mergeCell ref="N3:N15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518</v>
      </c>
      <c r="C1" s="715" t="s">
        <v>519</v>
      </c>
    </row>
    <row r="2" spans="1:30" ht="13.5" thickBot="1" x14ac:dyDescent="0.25">
      <c r="A2" s="715" t="s">
        <v>589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520</v>
      </c>
      <c r="N6" s="1051"/>
    </row>
    <row r="7" spans="1:30" ht="13.5" thickBot="1" x14ac:dyDescent="0.25"/>
    <row r="8" spans="1:30" ht="13.5" thickBot="1" x14ac:dyDescent="0.25">
      <c r="B8" s="715" t="s">
        <v>521</v>
      </c>
      <c r="H8" s="1048">
        <f>D5</f>
        <v>13.120000000000001</v>
      </c>
      <c r="S8" s="1048"/>
    </row>
    <row r="9" spans="1:30" x14ac:dyDescent="0.2">
      <c r="B9" s="715" t="s">
        <v>585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522</v>
      </c>
    </row>
    <row r="13" spans="1:30" x14ac:dyDescent="0.2">
      <c r="D13" s="1053" t="s">
        <v>523</v>
      </c>
      <c r="G13" s="1052">
        <f>ROUND(H9*1.5,0)</f>
        <v>39</v>
      </c>
      <c r="H13" s="715" t="s">
        <v>524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525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526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527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528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529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421" t="s">
        <v>530</v>
      </c>
      <c r="E23" s="2421"/>
      <c r="F23" s="2421"/>
      <c r="G23" s="1052">
        <f>ROUND(H8/2*4,0)+1</f>
        <v>27</v>
      </c>
      <c r="K23" s="1068"/>
      <c r="O23" s="2421"/>
      <c r="P23" s="2421"/>
      <c r="Q23" s="2421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421" t="s">
        <v>531</v>
      </c>
      <c r="E24" s="2421"/>
      <c r="F24" s="2421"/>
      <c r="G24" s="1054">
        <v>0</v>
      </c>
      <c r="K24" s="1068"/>
      <c r="O24" s="2421"/>
      <c r="P24" s="2421"/>
      <c r="Q24" s="2421"/>
      <c r="R24" s="1054"/>
      <c r="Z24" s="1055"/>
      <c r="AA24" s="1055"/>
      <c r="AB24" s="1055"/>
      <c r="AC24" s="1060"/>
      <c r="AD24" s="1055"/>
    </row>
    <row r="25" spans="2:31" x14ac:dyDescent="0.2">
      <c r="B25" s="2420" t="s">
        <v>532</v>
      </c>
      <c r="C25" s="2420"/>
      <c r="D25" s="2420"/>
      <c r="E25" s="2420"/>
      <c r="F25" s="2420"/>
      <c r="G25" s="1052">
        <f>SUM(G23:G24)</f>
        <v>27</v>
      </c>
      <c r="K25" s="1064"/>
      <c r="M25" s="2420"/>
      <c r="N25" s="2420"/>
      <c r="O25" s="2420"/>
      <c r="P25" s="2420"/>
      <c r="Q25" s="2420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533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420" t="s">
        <v>534</v>
      </c>
      <c r="C28" s="2420"/>
      <c r="D28" s="2420"/>
      <c r="E28" s="2420"/>
      <c r="F28" s="2420"/>
      <c r="G28" s="1052">
        <f>MROUND(H8*10,10)</f>
        <v>130</v>
      </c>
      <c r="H28" s="715" t="s">
        <v>535</v>
      </c>
      <c r="J28" s="1064"/>
      <c r="K28" s="1064"/>
      <c r="M28" s="2420"/>
      <c r="N28" s="2420"/>
      <c r="O28" s="2420"/>
      <c r="P28" s="2420"/>
      <c r="Q28" s="2420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422" t="s">
        <v>536</v>
      </c>
      <c r="C31" s="2422"/>
      <c r="D31" s="2422"/>
      <c r="E31" s="2422"/>
      <c r="F31" s="2422"/>
      <c r="M31" s="2422"/>
      <c r="N31" s="2422"/>
      <c r="O31" s="2422"/>
      <c r="P31" s="2422"/>
      <c r="Q31" s="2422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537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420" t="s">
        <v>538</v>
      </c>
      <c r="C33" s="2420"/>
      <c r="D33" s="2420"/>
      <c r="E33" s="2420"/>
      <c r="F33" s="2420"/>
      <c r="G33" s="1052">
        <f>MROUND(H9*5,5)</f>
        <v>130</v>
      </c>
      <c r="H33" s="715" t="s">
        <v>539</v>
      </c>
      <c r="M33" s="2420"/>
      <c r="N33" s="2420"/>
      <c r="O33" s="2420"/>
      <c r="P33" s="2420"/>
      <c r="Q33" s="2420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540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420" t="s">
        <v>541</v>
      </c>
      <c r="C36" s="2420"/>
      <c r="D36" s="2420"/>
      <c r="E36" s="2420"/>
      <c r="F36" s="2420"/>
      <c r="G36" s="1052">
        <f>MROUND(H8*10,5)</f>
        <v>130</v>
      </c>
      <c r="H36" s="715" t="s">
        <v>539</v>
      </c>
      <c r="M36" s="2420"/>
      <c r="N36" s="2420"/>
      <c r="O36" s="2420"/>
      <c r="P36" s="2420"/>
      <c r="Q36" s="2420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542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420" t="s">
        <v>543</v>
      </c>
      <c r="C43" s="2420"/>
      <c r="D43" s="2420"/>
      <c r="E43" s="2420"/>
      <c r="F43" s="2420"/>
      <c r="G43" s="1052">
        <f>B44*F9</f>
        <v>25.3</v>
      </c>
      <c r="H43" s="715" t="s">
        <v>64</v>
      </c>
      <c r="M43" s="2420"/>
      <c r="N43" s="2420"/>
      <c r="O43" s="2420"/>
      <c r="P43" s="2420"/>
      <c r="Q43" s="2420"/>
      <c r="R43" s="1052"/>
    </row>
    <row r="44" spans="2:31" x14ac:dyDescent="0.2">
      <c r="B44" s="1063">
        <v>12.65</v>
      </c>
      <c r="C44" s="715" t="s">
        <v>544</v>
      </c>
      <c r="M44" s="1063"/>
    </row>
    <row r="46" spans="2:31" x14ac:dyDescent="0.2">
      <c r="B46" s="2420" t="s">
        <v>557</v>
      </c>
      <c r="C46" s="2420"/>
      <c r="D46" s="2420"/>
      <c r="E46" s="2420"/>
      <c r="F46" s="2420"/>
      <c r="G46" s="1052">
        <f>B47*F9</f>
        <v>0</v>
      </c>
      <c r="H46" s="715" t="s">
        <v>72</v>
      </c>
      <c r="M46" s="2420"/>
      <c r="N46" s="2420"/>
      <c r="O46" s="2420"/>
      <c r="P46" s="2420"/>
      <c r="Q46" s="2420"/>
      <c r="R46" s="1052"/>
    </row>
    <row r="47" spans="2:31" x14ac:dyDescent="0.2">
      <c r="B47" s="1063">
        <v>0</v>
      </c>
      <c r="C47" s="715" t="s">
        <v>544</v>
      </c>
      <c r="M47" s="1063"/>
    </row>
    <row r="48" spans="2:31" x14ac:dyDescent="0.2">
      <c r="B48" s="2420" t="s">
        <v>558</v>
      </c>
      <c r="C48" s="2420"/>
      <c r="D48" s="2420"/>
      <c r="E48" s="2420"/>
      <c r="F48" s="2420"/>
      <c r="G48" s="1056">
        <f>B49*F9</f>
        <v>380</v>
      </c>
      <c r="H48" s="715" t="s">
        <v>72</v>
      </c>
      <c r="M48" s="2420"/>
      <c r="N48" s="2420"/>
      <c r="O48" s="2420"/>
      <c r="P48" s="2420"/>
      <c r="Q48" s="2420"/>
      <c r="R48" s="1056"/>
    </row>
    <row r="49" spans="1:18" x14ac:dyDescent="0.2">
      <c r="B49" s="1065">
        <v>190</v>
      </c>
      <c r="C49" s="715" t="s">
        <v>544</v>
      </c>
      <c r="M49" s="1065"/>
    </row>
    <row r="50" spans="1:18" x14ac:dyDescent="0.2">
      <c r="A50" s="2420" t="s">
        <v>559</v>
      </c>
      <c r="B50" s="2420"/>
      <c r="C50" s="2420"/>
      <c r="D50" s="2420"/>
      <c r="E50" s="2420"/>
      <c r="F50" s="2420"/>
      <c r="G50" s="1061">
        <f>(B51*G51/5280)+C52</f>
        <v>0.56818181818181823</v>
      </c>
      <c r="H50" s="715" t="s">
        <v>64</v>
      </c>
      <c r="L50" s="2420"/>
      <c r="M50" s="2420"/>
      <c r="N50" s="2420"/>
      <c r="O50" s="2420"/>
      <c r="P50" s="2420"/>
      <c r="Q50" s="2420"/>
      <c r="R50" s="1061"/>
    </row>
    <row r="51" spans="1:18" ht="15" customHeight="1" x14ac:dyDescent="0.2">
      <c r="B51" s="715">
        <v>750</v>
      </c>
      <c r="C51" s="715" t="s">
        <v>560</v>
      </c>
      <c r="G51" s="715">
        <v>4</v>
      </c>
    </row>
    <row r="52" spans="1:18" x14ac:dyDescent="0.2">
      <c r="A52" s="715" t="s">
        <v>561</v>
      </c>
      <c r="B52" s="715" t="s">
        <v>562</v>
      </c>
      <c r="C52" s="1063">
        <v>0</v>
      </c>
      <c r="N52" s="1063"/>
    </row>
    <row r="53" spans="1:18" x14ac:dyDescent="0.2">
      <c r="A53" s="2420" t="s">
        <v>563</v>
      </c>
      <c r="B53" s="2420"/>
      <c r="C53" s="2420"/>
      <c r="D53" s="2420"/>
      <c r="E53" s="2420"/>
      <c r="F53" s="2420"/>
      <c r="G53" s="1052">
        <f>(B54*G54)+K45</f>
        <v>2640</v>
      </c>
      <c r="H53" s="715" t="s">
        <v>72</v>
      </c>
      <c r="L53" s="2420"/>
      <c r="M53" s="2420"/>
      <c r="N53" s="2420"/>
      <c r="O53" s="2420"/>
      <c r="P53" s="2420"/>
      <c r="Q53" s="2420"/>
      <c r="R53" s="1052"/>
    </row>
    <row r="54" spans="1:18" x14ac:dyDescent="0.2">
      <c r="B54" s="715">
        <v>660</v>
      </c>
      <c r="C54" s="715" t="s">
        <v>564</v>
      </c>
      <c r="G54" s="715">
        <v>4</v>
      </c>
    </row>
    <row r="55" spans="1:18" x14ac:dyDescent="0.2">
      <c r="A55" s="715" t="s">
        <v>561</v>
      </c>
      <c r="B55" s="1063">
        <v>0</v>
      </c>
      <c r="M55" s="1063"/>
    </row>
    <row r="61" spans="1:18" x14ac:dyDescent="0.2">
      <c r="B61" s="715" t="s">
        <v>565</v>
      </c>
    </row>
    <row r="62" spans="1:18" x14ac:dyDescent="0.2">
      <c r="B62" s="715" t="s">
        <v>566</v>
      </c>
      <c r="D62" s="1054">
        <v>6</v>
      </c>
      <c r="E62" s="715" t="s">
        <v>567</v>
      </c>
      <c r="G62" s="1054">
        <v>2</v>
      </c>
      <c r="O62" s="1054"/>
      <c r="R62" s="1054"/>
    </row>
    <row r="63" spans="1:18" x14ac:dyDescent="0.2">
      <c r="B63" s="715" t="s">
        <v>568</v>
      </c>
      <c r="D63" s="1054">
        <v>0</v>
      </c>
      <c r="O63" s="1054"/>
    </row>
    <row r="64" spans="1:18" x14ac:dyDescent="0.2">
      <c r="A64" s="2420" t="s">
        <v>569</v>
      </c>
      <c r="B64" s="2420"/>
      <c r="C64" s="2420"/>
      <c r="D64" s="2420"/>
      <c r="E64" s="2420"/>
      <c r="F64" s="2420"/>
      <c r="G64" s="1052">
        <f>(D62*G62)+D63</f>
        <v>12</v>
      </c>
      <c r="H64" s="715" t="s">
        <v>570</v>
      </c>
      <c r="L64" s="2420"/>
      <c r="M64" s="2420"/>
      <c r="N64" s="2420"/>
      <c r="O64" s="2420"/>
      <c r="P64" s="2420"/>
      <c r="Q64" s="2420"/>
      <c r="R64" s="1052"/>
    </row>
    <row r="65" spans="1:18" ht="18.75" x14ac:dyDescent="0.3">
      <c r="C65" s="2423"/>
      <c r="D65" s="2423"/>
      <c r="E65" s="2423"/>
      <c r="F65" s="2423"/>
      <c r="N65" s="2423"/>
      <c r="O65" s="2423"/>
      <c r="P65" s="2423"/>
      <c r="Q65" s="2423"/>
    </row>
    <row r="66" spans="1:18" x14ac:dyDescent="0.2">
      <c r="A66" s="715" t="s">
        <v>571</v>
      </c>
      <c r="B66" s="2420" t="s">
        <v>572</v>
      </c>
      <c r="C66" s="2420"/>
      <c r="D66" s="2420"/>
      <c r="E66" s="2420"/>
      <c r="F66" s="2420"/>
      <c r="G66" s="1052">
        <v>0</v>
      </c>
      <c r="H66" s="715" t="s">
        <v>151</v>
      </c>
      <c r="I66" s="715" t="s">
        <v>573</v>
      </c>
      <c r="M66" s="2420"/>
      <c r="N66" s="2420"/>
      <c r="O66" s="2420"/>
      <c r="P66" s="2420"/>
      <c r="Q66" s="2420"/>
      <c r="R66" s="1052"/>
    </row>
    <row r="67" spans="1:18" x14ac:dyDescent="0.2">
      <c r="B67" s="715" t="s">
        <v>574</v>
      </c>
    </row>
    <row r="69" spans="1:18" x14ac:dyDescent="0.2">
      <c r="B69" s="2420" t="s">
        <v>575</v>
      </c>
      <c r="C69" s="2420"/>
      <c r="D69" s="2420"/>
      <c r="E69" s="2420"/>
      <c r="F69" s="2420"/>
      <c r="G69" s="1052">
        <f>4</f>
        <v>4</v>
      </c>
      <c r="H69" s="715" t="s">
        <v>151</v>
      </c>
      <c r="M69" s="2420"/>
      <c r="N69" s="2420"/>
      <c r="O69" s="2420"/>
      <c r="P69" s="2420"/>
      <c r="Q69" s="2420"/>
      <c r="R69" s="1052"/>
    </row>
    <row r="70" spans="1:18" x14ac:dyDescent="0.2">
      <c r="B70" s="715" t="s">
        <v>576</v>
      </c>
    </row>
    <row r="72" spans="1:18" x14ac:dyDescent="0.2">
      <c r="B72" s="2420" t="s">
        <v>545</v>
      </c>
      <c r="C72" s="2420"/>
      <c r="D72" s="2420"/>
      <c r="E72" s="2420"/>
      <c r="F72" s="2420"/>
      <c r="G72" s="1052">
        <f>G78</f>
        <v>12</v>
      </c>
      <c r="H72" s="715" t="s">
        <v>151</v>
      </c>
      <c r="M72" s="2420"/>
      <c r="N72" s="2420"/>
      <c r="O72" s="2420"/>
      <c r="P72" s="2420"/>
      <c r="Q72" s="2420"/>
      <c r="R72" s="1052"/>
    </row>
    <row r="73" spans="1:18" x14ac:dyDescent="0.2">
      <c r="A73" s="2420" t="s">
        <v>546</v>
      </c>
      <c r="B73" s="2420"/>
      <c r="C73" s="2420" t="s">
        <v>547</v>
      </c>
      <c r="D73" s="2420"/>
      <c r="E73" s="2420" t="s">
        <v>548</v>
      </c>
      <c r="F73" s="2420"/>
      <c r="G73" s="1052">
        <v>0</v>
      </c>
      <c r="L73" s="2420"/>
      <c r="M73" s="2420"/>
      <c r="N73" s="2420"/>
      <c r="O73" s="2420"/>
      <c r="P73" s="2420"/>
      <c r="Q73" s="2420"/>
      <c r="R73" s="1052"/>
    </row>
    <row r="74" spans="1:18" x14ac:dyDescent="0.2">
      <c r="B74" s="1064"/>
      <c r="C74" s="1064"/>
      <c r="D74" s="1064"/>
      <c r="E74" s="2420" t="s">
        <v>549</v>
      </c>
      <c r="F74" s="2420"/>
      <c r="G74" s="1052">
        <v>6</v>
      </c>
      <c r="M74" s="1064"/>
      <c r="N74" s="1064"/>
      <c r="O74" s="1064"/>
      <c r="P74" s="2420"/>
      <c r="Q74" s="2420"/>
      <c r="R74" s="1052"/>
    </row>
    <row r="75" spans="1:18" x14ac:dyDescent="0.2">
      <c r="A75" s="2420" t="s">
        <v>550</v>
      </c>
      <c r="B75" s="2420"/>
      <c r="C75" s="2420"/>
      <c r="D75" s="2420"/>
      <c r="E75" s="2420" t="s">
        <v>551</v>
      </c>
      <c r="F75" s="2420"/>
      <c r="G75" s="1052">
        <v>2</v>
      </c>
      <c r="L75" s="2420"/>
      <c r="M75" s="2420"/>
      <c r="N75" s="2420"/>
      <c r="O75" s="2420"/>
      <c r="P75" s="2420"/>
      <c r="Q75" s="2420"/>
      <c r="R75" s="1052"/>
    </row>
    <row r="76" spans="1:18" x14ac:dyDescent="0.2">
      <c r="B76" s="1064"/>
      <c r="C76" s="2420" t="s">
        <v>552</v>
      </c>
      <c r="D76" s="2420"/>
      <c r="E76" s="2420" t="s">
        <v>553</v>
      </c>
      <c r="F76" s="2420"/>
      <c r="G76" s="1052">
        <v>2</v>
      </c>
      <c r="M76" s="1064"/>
      <c r="N76" s="2420"/>
      <c r="O76" s="2420"/>
      <c r="P76" s="2420"/>
      <c r="Q76" s="2420"/>
      <c r="R76" s="1052"/>
    </row>
    <row r="77" spans="1:18" x14ac:dyDescent="0.2">
      <c r="B77" s="1064"/>
      <c r="C77" s="2420" t="s">
        <v>554</v>
      </c>
      <c r="D77" s="2420"/>
      <c r="E77" s="2420" t="s">
        <v>555</v>
      </c>
      <c r="F77" s="2420"/>
      <c r="G77" s="1052">
        <v>2</v>
      </c>
      <c r="M77" s="1064"/>
      <c r="N77" s="2420"/>
      <c r="O77" s="2420"/>
      <c r="P77" s="2420"/>
      <c r="Q77" s="2420"/>
      <c r="R77" s="1052"/>
    </row>
    <row r="78" spans="1:18" x14ac:dyDescent="0.2">
      <c r="E78" s="2420" t="s">
        <v>556</v>
      </c>
      <c r="F78" s="2420"/>
      <c r="G78" s="1052">
        <f>SUM(G73:G77)</f>
        <v>12</v>
      </c>
      <c r="P78" s="2420"/>
      <c r="Q78" s="2420"/>
      <c r="R78" s="1052"/>
    </row>
    <row r="80" spans="1:18" x14ac:dyDescent="0.2">
      <c r="A80" s="715" t="s">
        <v>577</v>
      </c>
      <c r="B80" s="715" t="s">
        <v>578</v>
      </c>
    </row>
    <row r="81" spans="1:18" x14ac:dyDescent="0.2">
      <c r="B81" s="1072">
        <f>H8</f>
        <v>13.120000000000001</v>
      </c>
      <c r="C81" s="715" t="s">
        <v>579</v>
      </c>
      <c r="F81" s="715">
        <f>ROUNDUP(H8/1,0)+1</f>
        <v>15</v>
      </c>
      <c r="M81" s="1054"/>
    </row>
    <row r="82" spans="1:18" x14ac:dyDescent="0.2">
      <c r="B82" s="715" t="s">
        <v>586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580</v>
      </c>
      <c r="F84" s="1052">
        <v>0</v>
      </c>
      <c r="Q84" s="1052"/>
    </row>
    <row r="85" spans="1:18" x14ac:dyDescent="0.2">
      <c r="B85" s="715" t="s">
        <v>581</v>
      </c>
      <c r="F85" s="1052">
        <v>0</v>
      </c>
      <c r="Q85" s="1052"/>
    </row>
    <row r="86" spans="1:18" x14ac:dyDescent="0.2">
      <c r="D86" s="715" t="s">
        <v>582</v>
      </c>
      <c r="F86" s="1052">
        <f>SUM(F82:F85)</f>
        <v>30</v>
      </c>
      <c r="Q86" s="1052"/>
    </row>
    <row r="87" spans="1:18" x14ac:dyDescent="0.2">
      <c r="B87" s="715" t="s">
        <v>566</v>
      </c>
      <c r="D87" s="1054">
        <v>6</v>
      </c>
      <c r="E87" s="715" t="s">
        <v>567</v>
      </c>
      <c r="G87" s="1054">
        <f>F82+F84+F85</f>
        <v>30</v>
      </c>
      <c r="O87" s="1054"/>
      <c r="R87" s="1054"/>
    </row>
    <row r="88" spans="1:18" x14ac:dyDescent="0.2">
      <c r="B88" s="715" t="s">
        <v>568</v>
      </c>
      <c r="D88" s="1054">
        <v>0</v>
      </c>
      <c r="O88" s="1054"/>
    </row>
    <row r="89" spans="1:18" x14ac:dyDescent="0.2">
      <c r="A89" s="2420" t="s">
        <v>583</v>
      </c>
      <c r="B89" s="2420"/>
      <c r="C89" s="2420"/>
      <c r="D89" s="2420"/>
      <c r="E89" s="2420"/>
      <c r="F89" s="2420"/>
      <c r="G89" s="1052">
        <f>ROUNDUP(D87*G87,0)+D88</f>
        <v>180</v>
      </c>
      <c r="H89" s="715" t="s">
        <v>570</v>
      </c>
      <c r="L89" s="2420"/>
      <c r="M89" s="2420"/>
      <c r="N89" s="2420"/>
      <c r="O89" s="2420"/>
      <c r="P89" s="2420"/>
      <c r="Q89" s="2420"/>
      <c r="R89" s="1052"/>
    </row>
    <row r="101" spans="4:18" ht="18.75" x14ac:dyDescent="0.3">
      <c r="D101" s="2423" t="s">
        <v>584</v>
      </c>
      <c r="E101" s="2423"/>
      <c r="F101" s="2423"/>
      <c r="G101" s="2423"/>
      <c r="O101" s="2423"/>
      <c r="P101" s="2423"/>
      <c r="Q101" s="2423"/>
      <c r="R101" s="2423"/>
    </row>
  </sheetData>
  <mergeCells count="60"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E78:F78"/>
    <mergeCell ref="A89:F89"/>
    <mergeCell ref="A73:B73"/>
    <mergeCell ref="C73:D73"/>
    <mergeCell ref="E73:F73"/>
    <mergeCell ref="E74:F74"/>
    <mergeCell ref="A75:D75"/>
    <mergeCell ref="E75:F75"/>
    <mergeCell ref="D23:F23"/>
    <mergeCell ref="D24:F24"/>
    <mergeCell ref="B25:F25"/>
    <mergeCell ref="B28:F28"/>
    <mergeCell ref="B31:F31"/>
    <mergeCell ref="A50:F50"/>
    <mergeCell ref="B33:F33"/>
    <mergeCell ref="B36:F36"/>
    <mergeCell ref="B43:F43"/>
    <mergeCell ref="B46:F46"/>
    <mergeCell ref="B48:F48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117"/>
  <sheetViews>
    <sheetView tabSelected="1" topLeftCell="A38" zoomScaleNormal="100" workbookViewId="0">
      <selection sqref="A1:R57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315" customWidth="1"/>
    <col min="6" max="7" width="8.7109375" style="566" customWidth="1"/>
    <col min="8" max="9" width="10.7109375" style="1" customWidth="1"/>
    <col min="10" max="10" width="12.7109375" style="1316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447" t="s">
        <v>645</v>
      </c>
      <c r="B1" s="2457" t="s">
        <v>697</v>
      </c>
      <c r="C1" s="2457" t="s">
        <v>698</v>
      </c>
      <c r="D1" s="2449" t="s">
        <v>699</v>
      </c>
      <c r="E1" s="2451" t="s">
        <v>700</v>
      </c>
      <c r="F1" s="2453" t="s">
        <v>701</v>
      </c>
      <c r="G1" s="2459" t="s">
        <v>702</v>
      </c>
      <c r="H1" s="2453" t="s">
        <v>43</v>
      </c>
      <c r="I1" s="2460" t="s">
        <v>703</v>
      </c>
      <c r="J1" s="2435" t="s">
        <v>670</v>
      </c>
      <c r="K1" s="1355"/>
      <c r="L1" s="1355">
        <v>409</v>
      </c>
      <c r="M1" s="1355">
        <v>516</v>
      </c>
      <c r="N1" s="1355">
        <v>519</v>
      </c>
      <c r="O1" s="1355">
        <v>846</v>
      </c>
      <c r="P1" s="1336"/>
      <c r="Q1" s="1336"/>
      <c r="R1" s="2426" t="s">
        <v>112</v>
      </c>
      <c r="U1" s="1094"/>
      <c r="V1" s="694"/>
      <c r="W1" s="1095"/>
      <c r="X1" s="694"/>
      <c r="Y1" s="694"/>
      <c r="Z1" s="1095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448"/>
      <c r="B2" s="2458"/>
      <c r="C2" s="2458"/>
      <c r="D2" s="2450"/>
      <c r="E2" s="2452"/>
      <c r="F2" s="2454"/>
      <c r="G2" s="2433"/>
      <c r="H2" s="2456"/>
      <c r="I2" s="2461"/>
      <c r="J2" s="2436"/>
      <c r="K2" s="2429"/>
      <c r="L2" s="2432" t="s">
        <v>736</v>
      </c>
      <c r="M2" s="2432" t="s">
        <v>750</v>
      </c>
      <c r="N2" s="2432" t="s">
        <v>632</v>
      </c>
      <c r="O2" s="2432" t="s">
        <v>737</v>
      </c>
      <c r="P2" s="2432"/>
      <c r="Q2" s="2432"/>
      <c r="R2" s="2427"/>
      <c r="U2" s="1094"/>
      <c r="V2" s="1093"/>
      <c r="W2" s="1078"/>
      <c r="X2" s="694"/>
      <c r="Y2" s="1078"/>
      <c r="Z2" s="1078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448"/>
      <c r="B3" s="2458"/>
      <c r="C3" s="2458"/>
      <c r="D3" s="2450"/>
      <c r="E3" s="2452"/>
      <c r="F3" s="2454"/>
      <c r="G3" s="2433"/>
      <c r="H3" s="2456"/>
      <c r="I3" s="2461"/>
      <c r="J3" s="2436"/>
      <c r="K3" s="2430"/>
      <c r="L3" s="2433"/>
      <c r="M3" s="2433"/>
      <c r="N3" s="2433"/>
      <c r="O3" s="2433"/>
      <c r="P3" s="2433"/>
      <c r="Q3" s="2433"/>
      <c r="R3" s="2427"/>
      <c r="U3" s="1094"/>
      <c r="V3" s="1093"/>
      <c r="W3" s="1078"/>
      <c r="X3" s="694"/>
      <c r="Y3" s="1078"/>
      <c r="Z3" s="1078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448"/>
      <c r="B4" s="2458"/>
      <c r="C4" s="2458"/>
      <c r="D4" s="2450"/>
      <c r="E4" s="2452"/>
      <c r="F4" s="2454"/>
      <c r="G4" s="2433"/>
      <c r="H4" s="2456"/>
      <c r="I4" s="2461"/>
      <c r="J4" s="2436"/>
      <c r="K4" s="2430"/>
      <c r="L4" s="2433"/>
      <c r="M4" s="2433"/>
      <c r="N4" s="2433"/>
      <c r="O4" s="2433"/>
      <c r="P4" s="2433"/>
      <c r="Q4" s="2433"/>
      <c r="R4" s="2427"/>
      <c r="U4" s="1094"/>
      <c r="V4" s="1093"/>
      <c r="W4" s="1078"/>
      <c r="X4" s="694"/>
      <c r="Y4" s="1078"/>
      <c r="Z4" s="1078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448"/>
      <c r="B5" s="2458"/>
      <c r="C5" s="2458"/>
      <c r="D5" s="2450"/>
      <c r="E5" s="2452"/>
      <c r="F5" s="2454"/>
      <c r="G5" s="2433"/>
      <c r="H5" s="2456"/>
      <c r="I5" s="2461"/>
      <c r="J5" s="2436"/>
      <c r="K5" s="2430"/>
      <c r="L5" s="2433"/>
      <c r="M5" s="2433"/>
      <c r="N5" s="2433"/>
      <c r="O5" s="2433"/>
      <c r="P5" s="2433"/>
      <c r="Q5" s="2433"/>
      <c r="R5" s="2427"/>
      <c r="U5" s="1094"/>
      <c r="V5" s="1093"/>
      <c r="W5" s="1078"/>
      <c r="X5" s="694"/>
      <c r="Y5" s="1078"/>
      <c r="Z5" s="1078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448"/>
      <c r="B6" s="2458"/>
      <c r="C6" s="2458"/>
      <c r="D6" s="2450"/>
      <c r="E6" s="2452"/>
      <c r="F6" s="2454"/>
      <c r="G6" s="2433"/>
      <c r="H6" s="2456"/>
      <c r="I6" s="2461"/>
      <c r="J6" s="2436"/>
      <c r="K6" s="2430"/>
      <c r="L6" s="2433"/>
      <c r="M6" s="2433"/>
      <c r="N6" s="2433"/>
      <c r="O6" s="2433"/>
      <c r="P6" s="2433"/>
      <c r="Q6" s="2433"/>
      <c r="R6" s="2427"/>
      <c r="U6" s="1094"/>
      <c r="V6" s="1093"/>
      <c r="W6" s="1078"/>
      <c r="X6" s="694"/>
      <c r="Y6" s="1078"/>
      <c r="Z6" s="1078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448"/>
      <c r="B7" s="2458"/>
      <c r="C7" s="2458"/>
      <c r="D7" s="2450"/>
      <c r="E7" s="2452"/>
      <c r="F7" s="2454"/>
      <c r="G7" s="2433"/>
      <c r="H7" s="2456"/>
      <c r="I7" s="2461"/>
      <c r="J7" s="2436"/>
      <c r="K7" s="2430"/>
      <c r="L7" s="2433"/>
      <c r="M7" s="2433"/>
      <c r="N7" s="2433"/>
      <c r="O7" s="2433"/>
      <c r="P7" s="2433"/>
      <c r="Q7" s="2433"/>
      <c r="R7" s="2427"/>
      <c r="U7" s="1094"/>
      <c r="V7" s="1093"/>
      <c r="W7" s="1078"/>
      <c r="X7" s="694"/>
      <c r="Y7" s="1078"/>
      <c r="Z7" s="1078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448"/>
      <c r="B8" s="2458"/>
      <c r="C8" s="2458"/>
      <c r="D8" s="2450"/>
      <c r="E8" s="2452"/>
      <c r="F8" s="2454"/>
      <c r="G8" s="2433"/>
      <c r="H8" s="2456"/>
      <c r="I8" s="2461"/>
      <c r="J8" s="2436"/>
      <c r="K8" s="2430"/>
      <c r="L8" s="2433"/>
      <c r="M8" s="2433"/>
      <c r="N8" s="2433"/>
      <c r="O8" s="2433"/>
      <c r="P8" s="2433"/>
      <c r="Q8" s="2433"/>
      <c r="R8" s="2427"/>
      <c r="U8" s="1094"/>
      <c r="V8" s="1093"/>
      <c r="W8" s="1078"/>
      <c r="X8" s="694"/>
      <c r="Y8" s="1078"/>
      <c r="Z8" s="1078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448"/>
      <c r="B9" s="2458"/>
      <c r="C9" s="2458"/>
      <c r="D9" s="2450"/>
      <c r="E9" s="2452"/>
      <c r="F9" s="2454"/>
      <c r="G9" s="2433"/>
      <c r="H9" s="2456"/>
      <c r="I9" s="2461"/>
      <c r="J9" s="2436"/>
      <c r="K9" s="2430"/>
      <c r="L9" s="2433"/>
      <c r="M9" s="2433"/>
      <c r="N9" s="2433"/>
      <c r="O9" s="2433"/>
      <c r="P9" s="2433"/>
      <c r="Q9" s="2433"/>
      <c r="R9" s="2427"/>
      <c r="U9" s="1094"/>
      <c r="V9" s="1093"/>
      <c r="W9" s="1078"/>
      <c r="X9" s="694"/>
      <c r="Y9" s="1078"/>
      <c r="Z9" s="1078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448"/>
      <c r="B10" s="2458"/>
      <c r="C10" s="2458"/>
      <c r="D10" s="2450"/>
      <c r="E10" s="2452"/>
      <c r="F10" s="2454"/>
      <c r="G10" s="2433"/>
      <c r="H10" s="2456"/>
      <c r="I10" s="2461"/>
      <c r="J10" s="2436"/>
      <c r="K10" s="2430"/>
      <c r="L10" s="2433"/>
      <c r="M10" s="2433"/>
      <c r="N10" s="2433"/>
      <c r="O10" s="2433"/>
      <c r="P10" s="2433"/>
      <c r="Q10" s="2433"/>
      <c r="R10" s="2427"/>
      <c r="U10" s="1094"/>
      <c r="V10" s="1093"/>
      <c r="W10" s="1078"/>
      <c r="X10" s="694"/>
      <c r="Y10" s="1078"/>
      <c r="Z10" s="1078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448"/>
      <c r="B11" s="2458"/>
      <c r="C11" s="2458"/>
      <c r="D11" s="2450"/>
      <c r="E11" s="2452"/>
      <c r="F11" s="2455"/>
      <c r="G11" s="2434"/>
      <c r="H11" s="2456"/>
      <c r="I11" s="2462"/>
      <c r="J11" s="2436"/>
      <c r="K11" s="2431"/>
      <c r="L11" s="2434"/>
      <c r="M11" s="2434"/>
      <c r="N11" s="2434"/>
      <c r="O11" s="2434"/>
      <c r="P11" s="2434"/>
      <c r="Q11" s="2434"/>
      <c r="R11" s="2427"/>
      <c r="U11" s="1094"/>
      <c r="V11" s="1093"/>
      <c r="W11" s="1078"/>
      <c r="X11" s="694"/>
      <c r="Y11" s="1078"/>
      <c r="Z11" s="1078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337"/>
      <c r="B12" s="1337"/>
      <c r="C12" s="1337"/>
      <c r="D12" s="1338" t="s">
        <v>72</v>
      </c>
      <c r="E12" s="1338" t="s">
        <v>72</v>
      </c>
      <c r="F12" s="1339" t="s">
        <v>72</v>
      </c>
      <c r="G12" s="1340" t="s">
        <v>72</v>
      </c>
      <c r="H12" s="1339" t="s">
        <v>365</v>
      </c>
      <c r="I12" s="1341" t="s">
        <v>365</v>
      </c>
      <c r="J12" s="1342"/>
      <c r="K12" s="1343"/>
      <c r="L12" s="1343" t="s">
        <v>72</v>
      </c>
      <c r="M12" s="1343" t="s">
        <v>72</v>
      </c>
      <c r="N12" s="1343" t="s">
        <v>365</v>
      </c>
      <c r="O12" s="1343" t="s">
        <v>738</v>
      </c>
      <c r="P12" s="1343"/>
      <c r="Q12" s="1343"/>
      <c r="R12" s="2428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92">
        <v>1</v>
      </c>
      <c r="B13" s="1317" t="s">
        <v>730</v>
      </c>
      <c r="C13" s="1374">
        <v>104087</v>
      </c>
      <c r="D13" s="1087"/>
      <c r="E13" s="1309"/>
      <c r="F13" s="1309"/>
      <c r="G13" s="1328"/>
      <c r="H13" s="1087"/>
      <c r="I13" s="1330"/>
      <c r="J13" s="1332"/>
      <c r="K13" s="1087"/>
      <c r="L13" s="1087"/>
      <c r="M13" s="1092"/>
      <c r="N13" s="1087"/>
      <c r="O13" s="1087"/>
      <c r="P13" s="1087"/>
      <c r="Q13" s="1087"/>
      <c r="R13" s="1091" t="s">
        <v>748</v>
      </c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092"/>
      <c r="B14" s="1317"/>
      <c r="C14" s="1374"/>
      <c r="D14" s="1087"/>
      <c r="E14" s="1309"/>
      <c r="F14" s="1309"/>
      <c r="G14" s="1328"/>
      <c r="H14" s="1087"/>
      <c r="I14" s="1330"/>
      <c r="J14" s="1332"/>
      <c r="K14" s="1087"/>
      <c r="L14" s="1087"/>
      <c r="M14" s="1092"/>
      <c r="N14" s="1087"/>
      <c r="O14" s="1087"/>
      <c r="P14" s="1087"/>
      <c r="Q14" s="1087"/>
      <c r="R14" s="1089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8">
        <v>1</v>
      </c>
      <c r="B15" s="1318" t="s">
        <v>727</v>
      </c>
      <c r="C15" s="1375">
        <v>104116</v>
      </c>
      <c r="D15" s="1505">
        <v>73.17</v>
      </c>
      <c r="E15" s="1310">
        <v>15</v>
      </c>
      <c r="F15" s="1310">
        <v>15</v>
      </c>
      <c r="G15" s="1329">
        <v>32</v>
      </c>
      <c r="H15" s="1087">
        <f>(G15*D15)/9</f>
        <v>260.16000000000003</v>
      </c>
      <c r="I15" s="1330">
        <f>((E15+F15)*G15)/9</f>
        <v>106.66666666666667</v>
      </c>
      <c r="J15" s="1332" t="s">
        <v>673</v>
      </c>
      <c r="K15" s="1126"/>
      <c r="L15" s="1126">
        <v>72</v>
      </c>
      <c r="M15" s="1126"/>
      <c r="N15" s="1126"/>
      <c r="O15" s="1086"/>
      <c r="P15" s="1086"/>
      <c r="Q15" s="1086"/>
      <c r="R15" s="1089" t="s">
        <v>748</v>
      </c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088"/>
      <c r="B16" s="1319"/>
      <c r="C16" s="1376"/>
      <c r="D16" s="1505"/>
      <c r="E16" s="1310"/>
      <c r="F16" s="1310"/>
      <c r="G16" s="1329"/>
      <c r="H16" s="1087"/>
      <c r="I16" s="1330"/>
      <c r="J16" s="1333"/>
      <c r="K16" s="1126"/>
      <c r="L16" s="1126"/>
      <c r="M16" s="1092"/>
      <c r="N16" s="1088"/>
      <c r="O16" s="1086"/>
      <c r="P16" s="1086"/>
      <c r="Q16" s="1086"/>
      <c r="R16" s="1089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8">
        <v>1</v>
      </c>
      <c r="B17" s="1319" t="s">
        <v>731</v>
      </c>
      <c r="C17" s="1376">
        <v>104159</v>
      </c>
      <c r="D17" s="1505"/>
      <c r="E17" s="1310"/>
      <c r="F17" s="1310"/>
      <c r="G17" s="1329"/>
      <c r="H17" s="1087"/>
      <c r="I17" s="1330"/>
      <c r="J17" s="1333"/>
      <c r="K17" s="1126"/>
      <c r="L17" s="1126"/>
      <c r="M17" s="1092"/>
      <c r="N17" s="1088"/>
      <c r="O17" s="1086"/>
      <c r="P17" s="1086"/>
      <c r="Q17" s="1086"/>
      <c r="R17" s="1089" t="s">
        <v>732</v>
      </c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8"/>
      <c r="B18" s="1319"/>
      <c r="C18" s="1376"/>
      <c r="D18" s="1086"/>
      <c r="E18" s="1309"/>
      <c r="F18" s="1310"/>
      <c r="G18" s="1329"/>
      <c r="H18" s="1087"/>
      <c r="I18" s="1331"/>
      <c r="J18" s="1333"/>
      <c r="K18" s="1126"/>
      <c r="L18" s="1126"/>
      <c r="M18" s="1092"/>
      <c r="N18" s="1088"/>
      <c r="O18" s="1086"/>
      <c r="P18" s="1086"/>
      <c r="Q18" s="1086"/>
      <c r="R18" s="1123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8">
        <v>1</v>
      </c>
      <c r="B19" s="1318" t="s">
        <v>733</v>
      </c>
      <c r="C19" s="1375">
        <v>104167</v>
      </c>
      <c r="D19" s="1505"/>
      <c r="E19" s="1310"/>
      <c r="F19" s="1310"/>
      <c r="G19" s="1329"/>
      <c r="H19" s="1087"/>
      <c r="I19" s="1331"/>
      <c r="J19" s="1333"/>
      <c r="K19" s="1126"/>
      <c r="L19" s="1126"/>
      <c r="M19" s="1126"/>
      <c r="N19" s="1126"/>
      <c r="O19" s="1122"/>
      <c r="P19" s="1122"/>
      <c r="Q19" s="1121"/>
      <c r="R19" s="1089" t="s">
        <v>748</v>
      </c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8"/>
      <c r="B20" s="1319"/>
      <c r="C20" s="1376"/>
      <c r="D20" s="1086"/>
      <c r="E20" s="1309"/>
      <c r="F20" s="1310"/>
      <c r="G20" s="1329"/>
      <c r="H20" s="1087"/>
      <c r="I20" s="1331"/>
      <c r="J20" s="1333"/>
      <c r="K20" s="1126"/>
      <c r="L20" s="1126"/>
      <c r="M20" s="1092"/>
      <c r="N20" s="1088"/>
      <c r="O20" s="1086"/>
      <c r="P20" s="1086"/>
      <c r="Q20" s="1086"/>
      <c r="R20" s="1123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8">
        <v>1</v>
      </c>
      <c r="B21" s="1319" t="s">
        <v>734</v>
      </c>
      <c r="C21" s="1376">
        <v>104167</v>
      </c>
      <c r="D21" s="1086"/>
      <c r="E21" s="1309"/>
      <c r="F21" s="1310"/>
      <c r="G21" s="1329"/>
      <c r="H21" s="1087"/>
      <c r="I21" s="1335"/>
      <c r="J21" s="1334"/>
      <c r="K21" s="1122"/>
      <c r="L21" s="1122"/>
      <c r="M21" s="1087"/>
      <c r="N21" s="1086"/>
      <c r="O21" s="1086"/>
      <c r="P21" s="1086"/>
      <c r="Q21" s="1086"/>
      <c r="R21" s="1089" t="s">
        <v>732</v>
      </c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325"/>
      <c r="B22" s="1320"/>
      <c r="C22" s="1377"/>
      <c r="D22" s="1086"/>
      <c r="E22" s="1309"/>
      <c r="F22" s="1310"/>
      <c r="G22" s="1329"/>
      <c r="H22" s="1087"/>
      <c r="I22" s="1335"/>
      <c r="J22" s="1334"/>
      <c r="K22" s="1122"/>
      <c r="L22" s="1122"/>
      <c r="M22" s="1087"/>
      <c r="N22" s="1084"/>
      <c r="O22" s="1084"/>
      <c r="P22" s="1084"/>
      <c r="Q22" s="1084"/>
      <c r="R22" s="1123"/>
      <c r="U22" s="312"/>
      <c r="V22" s="566"/>
      <c r="W22" s="566"/>
      <c r="X22" s="2"/>
      <c r="Y22" s="2"/>
      <c r="Z22" s="2"/>
      <c r="AA22" s="2"/>
      <c r="AB22" s="2"/>
      <c r="AC22" s="2"/>
      <c r="AD22" s="119"/>
      <c r="AE22" s="119"/>
      <c r="AF22" s="119"/>
      <c r="AG22" s="119"/>
      <c r="AH22" s="119"/>
      <c r="AI22" s="119"/>
      <c r="AJ22" s="119"/>
      <c r="AK22" s="119"/>
      <c r="AL22" s="119"/>
      <c r="AM22" s="312"/>
      <c r="AN22" s="2"/>
      <c r="AO22" s="2"/>
      <c r="AP22" s="2"/>
      <c r="AQ22" s="1"/>
    </row>
    <row r="23" spans="1:43" ht="16.5" customHeight="1" x14ac:dyDescent="0.25">
      <c r="A23" s="1325">
        <v>1</v>
      </c>
      <c r="B23" s="1321" t="s">
        <v>735</v>
      </c>
      <c r="C23" s="1377">
        <v>104213</v>
      </c>
      <c r="D23" s="1086"/>
      <c r="E23" s="1309"/>
      <c r="F23" s="1310"/>
      <c r="G23" s="1329"/>
      <c r="H23" s="1087"/>
      <c r="I23" s="1335"/>
      <c r="J23" s="1334"/>
      <c r="K23" s="1122"/>
      <c r="L23" s="1122"/>
      <c r="M23" s="1087"/>
      <c r="N23" s="1084"/>
      <c r="O23" s="1084"/>
      <c r="P23" s="1084"/>
      <c r="Q23" s="1084"/>
      <c r="R23" s="1090" t="s">
        <v>732</v>
      </c>
      <c r="U23" s="1082"/>
      <c r="V23" s="566"/>
      <c r="W23" s="566"/>
      <c r="X23" s="2"/>
      <c r="Y23" s="2"/>
      <c r="Z23" s="2"/>
      <c r="AA23" s="2"/>
      <c r="AB23" s="2"/>
      <c r="AC23" s="2"/>
      <c r="AD23" s="119"/>
      <c r="AE23" s="119"/>
      <c r="AF23" s="119"/>
      <c r="AG23" s="119"/>
      <c r="AH23" s="119"/>
      <c r="AI23" s="119"/>
      <c r="AJ23" s="119"/>
      <c r="AK23" s="119"/>
      <c r="AL23" s="119"/>
      <c r="AM23" s="312"/>
      <c r="AN23" s="2"/>
      <c r="AO23" s="2"/>
      <c r="AP23" s="2"/>
      <c r="AQ23" s="1"/>
    </row>
    <row r="24" spans="1:43" ht="16.5" customHeight="1" x14ac:dyDescent="0.25">
      <c r="A24" s="1088"/>
      <c r="B24" s="1319"/>
      <c r="C24" s="1376"/>
      <c r="D24" s="1086"/>
      <c r="E24" s="1311"/>
      <c r="F24" s="1310"/>
      <c r="G24" s="1329"/>
      <c r="H24" s="1087"/>
      <c r="I24" s="1335"/>
      <c r="J24" s="1334"/>
      <c r="K24" s="1122"/>
      <c r="L24" s="1122"/>
      <c r="M24" s="1086"/>
      <c r="N24" s="1084"/>
      <c r="O24" s="1084"/>
      <c r="P24" s="1084"/>
      <c r="Q24" s="1084"/>
      <c r="R24" s="1123"/>
      <c r="U24" s="18"/>
      <c r="V24" s="566"/>
      <c r="W24" s="566"/>
      <c r="X24" s="2"/>
      <c r="Y24" s="2"/>
      <c r="Z24" s="2"/>
      <c r="AA24" s="2"/>
      <c r="AB24" s="2"/>
      <c r="AC24" s="2"/>
      <c r="AD24" s="119"/>
      <c r="AE24" s="119"/>
      <c r="AF24" s="119"/>
      <c r="AG24" s="119"/>
      <c r="AH24" s="119"/>
      <c r="AI24" s="119"/>
      <c r="AJ24" s="119"/>
      <c r="AK24" s="119"/>
      <c r="AL24" s="119"/>
      <c r="AM24" s="18"/>
      <c r="AN24" s="2"/>
      <c r="AO24" s="2"/>
      <c r="AP24" s="2"/>
      <c r="AQ24" s="1"/>
    </row>
    <row r="25" spans="1:43" ht="16.5" customHeight="1" x14ac:dyDescent="0.25">
      <c r="A25" s="1088">
        <v>1</v>
      </c>
      <c r="B25" s="1319" t="s">
        <v>728</v>
      </c>
      <c r="C25" s="1376">
        <v>104264</v>
      </c>
      <c r="D25" s="1086">
        <v>22</v>
      </c>
      <c r="E25" s="1311"/>
      <c r="F25" s="1310"/>
      <c r="G25" s="1329">
        <v>26</v>
      </c>
      <c r="H25" s="1087">
        <f t="shared" ref="H25:H31" si="0">(G25*D25)/9</f>
        <v>63.555555555555557</v>
      </c>
      <c r="I25" s="1335"/>
      <c r="J25" s="1332" t="s">
        <v>673</v>
      </c>
      <c r="K25" s="1122"/>
      <c r="L25" s="1122"/>
      <c r="M25" s="1086"/>
      <c r="N25" s="1084"/>
      <c r="O25" s="1409">
        <v>35</v>
      </c>
      <c r="P25" s="1084"/>
      <c r="Q25" s="1084"/>
      <c r="R25" s="1089" t="s">
        <v>748</v>
      </c>
      <c r="U25" s="18"/>
      <c r="V25" s="566"/>
      <c r="W25" s="566"/>
      <c r="X25" s="2"/>
      <c r="Y25" s="2"/>
      <c r="Z25" s="2"/>
      <c r="AA25" s="2"/>
      <c r="AB25" s="2"/>
      <c r="AC25" s="2"/>
      <c r="AD25" s="119"/>
      <c r="AE25" s="119"/>
      <c r="AF25" s="119"/>
      <c r="AG25" s="119"/>
      <c r="AH25" s="119"/>
      <c r="AI25" s="119"/>
      <c r="AJ25" s="119"/>
      <c r="AK25" s="119"/>
      <c r="AL25" s="119"/>
      <c r="AM25" s="18"/>
      <c r="AN25" s="2"/>
      <c r="AO25" s="2"/>
      <c r="AP25" s="2"/>
      <c r="AQ25" s="1"/>
    </row>
    <row r="26" spans="1:43" ht="16.5" customHeight="1" x14ac:dyDescent="0.25">
      <c r="A26" s="1088"/>
      <c r="B26" s="1319"/>
      <c r="C26" s="1376"/>
      <c r="D26" s="1086"/>
      <c r="E26" s="1311"/>
      <c r="F26" s="1310"/>
      <c r="G26" s="1329"/>
      <c r="H26" s="1087"/>
      <c r="I26" s="1335"/>
      <c r="J26" s="1334"/>
      <c r="K26" s="1122"/>
      <c r="L26" s="1122"/>
      <c r="M26" s="1085"/>
      <c r="N26" s="1085"/>
      <c r="O26" s="1084"/>
      <c r="P26" s="1084"/>
      <c r="Q26" s="1084"/>
      <c r="R26" s="1083"/>
      <c r="U26" s="18"/>
      <c r="V26" s="566"/>
      <c r="W26" s="566"/>
      <c r="X26" s="2"/>
      <c r="Y26" s="2"/>
      <c r="Z26" s="2"/>
      <c r="AA26" s="1079"/>
      <c r="AB26" s="1079"/>
      <c r="AC26" s="1079"/>
      <c r="AD26" s="1079"/>
      <c r="AE26" s="119"/>
      <c r="AF26" s="119"/>
      <c r="AG26" s="119"/>
      <c r="AH26" s="119"/>
      <c r="AI26" s="119"/>
      <c r="AJ26" s="119"/>
      <c r="AK26" s="119"/>
      <c r="AL26" s="119"/>
      <c r="AM26" s="18"/>
      <c r="AN26" s="2"/>
      <c r="AO26" s="2"/>
      <c r="AP26" s="2"/>
      <c r="AQ26" s="1"/>
    </row>
    <row r="27" spans="1:43" ht="16.5" customHeight="1" x14ac:dyDescent="0.25">
      <c r="A27" s="1088">
        <v>1</v>
      </c>
      <c r="B27" s="1319" t="s">
        <v>739</v>
      </c>
      <c r="C27" s="1376">
        <v>104300</v>
      </c>
      <c r="D27" s="1086"/>
      <c r="E27" s="1311"/>
      <c r="F27" s="1310"/>
      <c r="G27" s="1329"/>
      <c r="H27" s="1087"/>
      <c r="I27" s="1335"/>
      <c r="J27" s="1334"/>
      <c r="K27" s="1122"/>
      <c r="L27" s="1122"/>
      <c r="M27" s="1085"/>
      <c r="N27" s="1085"/>
      <c r="O27" s="1084"/>
      <c r="P27" s="1084"/>
      <c r="Q27" s="1084"/>
      <c r="R27" s="1089" t="s">
        <v>748</v>
      </c>
      <c r="U27" s="18"/>
      <c r="V27" s="566"/>
      <c r="W27" s="566"/>
      <c r="X27" s="2"/>
      <c r="Y27" s="2"/>
      <c r="Z27" s="2"/>
      <c r="AA27" s="1079"/>
      <c r="AB27" s="1079"/>
      <c r="AC27" s="1079"/>
      <c r="AD27" s="1079"/>
      <c r="AE27" s="119"/>
      <c r="AF27" s="119"/>
      <c r="AG27" s="119"/>
      <c r="AH27" s="119"/>
      <c r="AI27" s="119"/>
      <c r="AJ27" s="119"/>
      <c r="AK27" s="119"/>
      <c r="AL27" s="119"/>
      <c r="AM27" s="18"/>
      <c r="AN27" s="2"/>
      <c r="AO27" s="2"/>
      <c r="AP27" s="2"/>
      <c r="AQ27" s="1"/>
    </row>
    <row r="28" spans="1:43" ht="16.5" customHeight="1" x14ac:dyDescent="0.25">
      <c r="A28" s="1088"/>
      <c r="B28" s="1319"/>
      <c r="C28" s="1376"/>
      <c r="D28" s="1086"/>
      <c r="E28" s="1311"/>
      <c r="F28" s="1310"/>
      <c r="G28" s="1329"/>
      <c r="H28" s="1087"/>
      <c r="I28" s="1335"/>
      <c r="J28" s="1334"/>
      <c r="K28" s="1122"/>
      <c r="L28" s="1122"/>
      <c r="M28" s="1086"/>
      <c r="N28" s="1085"/>
      <c r="O28" s="1084"/>
      <c r="P28" s="1084"/>
      <c r="Q28" s="1084"/>
      <c r="R28" s="1089"/>
      <c r="U28" s="18"/>
      <c r="V28" s="566"/>
      <c r="W28" s="566"/>
      <c r="X28" s="566"/>
      <c r="Y28" s="566"/>
      <c r="Z28" s="566"/>
      <c r="AA28" s="2"/>
      <c r="AB28" s="2"/>
      <c r="AC28" s="2"/>
      <c r="AD28" s="1079"/>
      <c r="AE28" s="119"/>
      <c r="AF28" s="119"/>
      <c r="AG28" s="119"/>
      <c r="AH28" s="119"/>
      <c r="AI28" s="119"/>
      <c r="AJ28" s="119"/>
      <c r="AK28" s="119"/>
      <c r="AL28" s="119"/>
      <c r="AM28" s="18"/>
      <c r="AN28" s="2"/>
      <c r="AO28" s="2"/>
      <c r="AP28" s="2"/>
      <c r="AQ28" s="1"/>
    </row>
    <row r="29" spans="1:43" ht="16.5" customHeight="1" x14ac:dyDescent="0.25">
      <c r="A29" s="1325">
        <v>1</v>
      </c>
      <c r="B29" s="1320" t="s">
        <v>740</v>
      </c>
      <c r="C29" s="1377">
        <v>104310</v>
      </c>
      <c r="D29" s="1086"/>
      <c r="E29" s="1309"/>
      <c r="F29" s="1310"/>
      <c r="G29" s="1329"/>
      <c r="H29" s="1087"/>
      <c r="I29" s="1335"/>
      <c r="J29" s="1334"/>
      <c r="K29" s="1122"/>
      <c r="L29" s="1122"/>
      <c r="M29" s="1087"/>
      <c r="N29" s="1084"/>
      <c r="O29" s="1084"/>
      <c r="P29" s="1084"/>
      <c r="Q29" s="1084"/>
      <c r="R29" s="1089" t="s">
        <v>748</v>
      </c>
      <c r="U29" s="312"/>
      <c r="V29" s="566"/>
      <c r="W29" s="566"/>
      <c r="X29" s="2"/>
      <c r="Y29" s="2"/>
      <c r="Z29" s="2"/>
      <c r="AA29" s="2"/>
      <c r="AB29" s="2"/>
      <c r="AC29" s="2"/>
      <c r="AD29" s="119"/>
      <c r="AE29" s="119"/>
      <c r="AF29" s="119"/>
      <c r="AG29" s="119"/>
      <c r="AH29" s="119"/>
      <c r="AI29" s="119"/>
      <c r="AJ29" s="119"/>
      <c r="AK29" s="119"/>
      <c r="AL29" s="119"/>
      <c r="AM29" s="1"/>
      <c r="AN29" s="2"/>
      <c r="AO29" s="2"/>
      <c r="AP29" s="2"/>
      <c r="AQ29" s="1"/>
    </row>
    <row r="30" spans="1:43" ht="16.5" customHeight="1" x14ac:dyDescent="0.25">
      <c r="A30" s="1325"/>
      <c r="B30" s="1321"/>
      <c r="C30" s="1377"/>
      <c r="D30" s="1086"/>
      <c r="E30" s="1309"/>
      <c r="F30" s="1310"/>
      <c r="G30" s="1329"/>
      <c r="H30" s="1087"/>
      <c r="I30" s="1335"/>
      <c r="J30" s="1334"/>
      <c r="K30" s="1122"/>
      <c r="L30" s="1122"/>
      <c r="M30" s="1087"/>
      <c r="N30" s="1084"/>
      <c r="O30" s="1084"/>
      <c r="P30" s="1084"/>
      <c r="Q30" s="1084"/>
      <c r="R30" s="1083"/>
      <c r="U30" s="1082"/>
      <c r="V30" s="566"/>
      <c r="W30" s="566"/>
      <c r="X30" s="2"/>
      <c r="Y30" s="2"/>
      <c r="Z30" s="2"/>
      <c r="AA30" s="2"/>
      <c r="AB30" s="2"/>
      <c r="AC30" s="2"/>
      <c r="AD30" s="119"/>
      <c r="AE30" s="119"/>
      <c r="AF30" s="119"/>
      <c r="AG30" s="119"/>
      <c r="AH30" s="119"/>
      <c r="AI30" s="119"/>
      <c r="AJ30" s="119"/>
      <c r="AK30" s="119"/>
      <c r="AL30" s="119"/>
      <c r="AM30" s="18"/>
      <c r="AN30" s="2"/>
      <c r="AO30" s="2"/>
      <c r="AP30" s="2"/>
      <c r="AQ30" s="1"/>
    </row>
    <row r="31" spans="1:43" ht="16.5" customHeight="1" x14ac:dyDescent="0.25">
      <c r="A31" s="1088">
        <v>1</v>
      </c>
      <c r="B31" s="1319" t="s">
        <v>726</v>
      </c>
      <c r="C31" s="1376">
        <v>104337</v>
      </c>
      <c r="D31" s="1086">
        <v>142.69999999999999</v>
      </c>
      <c r="E31" s="1311">
        <v>20</v>
      </c>
      <c r="F31" s="1310">
        <v>20</v>
      </c>
      <c r="G31" s="1329">
        <v>24</v>
      </c>
      <c r="H31" s="1087">
        <f t="shared" si="0"/>
        <v>380.5333333333333</v>
      </c>
      <c r="I31" s="1331">
        <v>106.67</v>
      </c>
      <c r="J31" s="1332" t="s">
        <v>673</v>
      </c>
      <c r="K31" s="1122"/>
      <c r="L31" s="1122"/>
      <c r="M31" s="1086"/>
      <c r="N31" s="1084"/>
      <c r="O31" s="1409">
        <v>27</v>
      </c>
      <c r="P31" s="1084"/>
      <c r="Q31" s="1084"/>
      <c r="R31" s="1089" t="s">
        <v>748</v>
      </c>
      <c r="U31" s="18"/>
      <c r="V31" s="566"/>
      <c r="W31" s="566"/>
      <c r="X31" s="2"/>
      <c r="Y31" s="2"/>
      <c r="Z31" s="2"/>
      <c r="AA31" s="2"/>
      <c r="AB31" s="2"/>
      <c r="AC31" s="2"/>
      <c r="AD31" s="119"/>
      <c r="AE31" s="119"/>
      <c r="AF31" s="119"/>
      <c r="AG31" s="119"/>
      <c r="AH31" s="119"/>
      <c r="AI31" s="119"/>
      <c r="AJ31" s="119"/>
      <c r="AK31" s="119"/>
      <c r="AL31" s="119"/>
      <c r="AM31" s="18"/>
      <c r="AN31" s="2"/>
      <c r="AO31" s="2"/>
      <c r="AP31" s="2"/>
      <c r="AQ31" s="1"/>
    </row>
    <row r="32" spans="1:43" ht="16.5" customHeight="1" x14ac:dyDescent="0.25">
      <c r="A32" s="1088"/>
      <c r="B32" s="1319"/>
      <c r="C32" s="1376"/>
      <c r="D32" s="1086"/>
      <c r="E32" s="1311"/>
      <c r="F32" s="1310"/>
      <c r="G32" s="1329"/>
      <c r="H32" s="1327"/>
      <c r="I32" s="1335"/>
      <c r="J32" s="1334"/>
      <c r="K32" s="1122"/>
      <c r="L32" s="1122"/>
      <c r="M32" s="1086"/>
      <c r="N32" s="1084"/>
      <c r="O32" s="1084"/>
      <c r="P32" s="1084"/>
      <c r="Q32" s="1084"/>
      <c r="R32" s="1083"/>
      <c r="U32" s="18"/>
      <c r="V32" s="566"/>
      <c r="W32" s="566"/>
      <c r="X32" s="2"/>
      <c r="Y32" s="2"/>
      <c r="Z32" s="2"/>
      <c r="AA32" s="2"/>
      <c r="AB32" s="2"/>
      <c r="AC32" s="2"/>
      <c r="AD32" s="119"/>
      <c r="AE32" s="119"/>
      <c r="AF32" s="119"/>
      <c r="AG32" s="119"/>
      <c r="AH32" s="119"/>
      <c r="AI32" s="119"/>
      <c r="AJ32" s="119"/>
      <c r="AK32" s="119"/>
      <c r="AL32" s="119"/>
      <c r="AM32" s="18"/>
      <c r="AN32" s="2"/>
      <c r="AO32" s="2"/>
      <c r="AP32" s="2"/>
      <c r="AQ32" s="1"/>
    </row>
    <row r="33" spans="1:43" ht="16.5" customHeight="1" x14ac:dyDescent="0.25">
      <c r="A33" s="1088">
        <v>1</v>
      </c>
      <c r="B33" s="1319" t="s">
        <v>741</v>
      </c>
      <c r="C33" s="1376">
        <v>104361</v>
      </c>
      <c r="D33" s="1086"/>
      <c r="E33" s="1311"/>
      <c r="F33" s="1310"/>
      <c r="G33" s="1329"/>
      <c r="H33" s="1327"/>
      <c r="I33" s="1335"/>
      <c r="J33" s="1334"/>
      <c r="K33" s="1122"/>
      <c r="L33" s="1122"/>
      <c r="M33" s="1085"/>
      <c r="N33" s="1085"/>
      <c r="O33" s="1084"/>
      <c r="P33" s="1084"/>
      <c r="Q33" s="1084"/>
      <c r="R33" s="1089" t="s">
        <v>748</v>
      </c>
      <c r="U33" s="18"/>
      <c r="V33" s="566"/>
      <c r="W33" s="566"/>
      <c r="X33" s="2"/>
      <c r="Y33" s="2"/>
      <c r="Z33" s="2"/>
      <c r="AA33" s="1079"/>
      <c r="AB33" s="1079"/>
      <c r="AC33" s="1079"/>
      <c r="AD33" s="1079"/>
      <c r="AE33" s="119"/>
      <c r="AF33" s="119"/>
      <c r="AG33" s="119"/>
      <c r="AH33" s="119"/>
      <c r="AI33" s="119"/>
      <c r="AJ33" s="119"/>
      <c r="AK33" s="119"/>
      <c r="AL33" s="119"/>
      <c r="AM33" s="18"/>
      <c r="AN33" s="2"/>
      <c r="AO33" s="2"/>
      <c r="AP33" s="2"/>
      <c r="AQ33" s="1"/>
    </row>
    <row r="34" spans="1:43" ht="16.5" customHeight="1" x14ac:dyDescent="0.25">
      <c r="A34" s="1088"/>
      <c r="B34" s="1319"/>
      <c r="C34" s="1376"/>
      <c r="D34" s="1086"/>
      <c r="E34" s="1311"/>
      <c r="F34" s="1310"/>
      <c r="G34" s="1329"/>
      <c r="H34" s="1327"/>
      <c r="I34" s="1335"/>
      <c r="J34" s="1334"/>
      <c r="K34" s="1122"/>
      <c r="L34" s="1122"/>
      <c r="M34" s="1085"/>
      <c r="N34" s="1085"/>
      <c r="O34" s="1084"/>
      <c r="P34" s="1084"/>
      <c r="Q34" s="1084"/>
      <c r="R34" s="1083"/>
      <c r="U34" s="18"/>
      <c r="V34" s="566"/>
      <c r="W34" s="566"/>
      <c r="X34" s="2"/>
      <c r="Y34" s="2"/>
      <c r="Z34" s="2"/>
      <c r="AA34" s="1079"/>
      <c r="AB34" s="1079"/>
      <c r="AC34" s="1079"/>
      <c r="AD34" s="1079"/>
      <c r="AE34" s="119"/>
      <c r="AF34" s="119"/>
      <c r="AG34" s="119"/>
      <c r="AH34" s="119"/>
      <c r="AI34" s="119"/>
      <c r="AJ34" s="119"/>
      <c r="AK34" s="119"/>
      <c r="AL34" s="119"/>
      <c r="AM34" s="18"/>
      <c r="AN34" s="2"/>
      <c r="AO34" s="2"/>
      <c r="AP34" s="2"/>
      <c r="AQ34" s="1"/>
    </row>
    <row r="35" spans="1:43" ht="16.5" customHeight="1" x14ac:dyDescent="0.25">
      <c r="A35" s="1088">
        <v>1</v>
      </c>
      <c r="B35" s="1319" t="s">
        <v>742</v>
      </c>
      <c r="C35" s="1376">
        <v>104353</v>
      </c>
      <c r="D35" s="1086"/>
      <c r="E35" s="1309"/>
      <c r="F35" s="1310"/>
      <c r="G35" s="1329"/>
      <c r="H35" s="1327"/>
      <c r="I35" s="1335"/>
      <c r="J35" s="1334"/>
      <c r="K35" s="1122"/>
      <c r="L35" s="1122"/>
      <c r="M35" s="1087"/>
      <c r="N35" s="1086"/>
      <c r="O35" s="1086"/>
      <c r="P35" s="1086"/>
      <c r="Q35" s="1086"/>
      <c r="R35" s="1089" t="s">
        <v>748</v>
      </c>
      <c r="U35" s="18"/>
      <c r="V35" s="566"/>
      <c r="W35" s="566"/>
      <c r="X35" s="2"/>
      <c r="Y35" s="2"/>
      <c r="Z35" s="2"/>
      <c r="AA35" s="1079"/>
      <c r="AB35" s="1079"/>
      <c r="AC35" s="1079"/>
      <c r="AD35" s="1079"/>
      <c r="AE35" s="119"/>
      <c r="AF35" s="119"/>
      <c r="AG35" s="119"/>
      <c r="AH35" s="119"/>
      <c r="AI35" s="119"/>
      <c r="AJ35" s="119"/>
      <c r="AK35" s="119"/>
      <c r="AL35" s="119"/>
      <c r="AM35" s="18"/>
      <c r="AN35" s="2"/>
      <c r="AO35" s="2"/>
      <c r="AP35" s="2"/>
      <c r="AQ35" s="1"/>
    </row>
    <row r="36" spans="1:43" ht="16.5" customHeight="1" x14ac:dyDescent="0.25">
      <c r="A36" s="1088"/>
      <c r="B36" s="1319"/>
      <c r="C36" s="1376"/>
      <c r="D36" s="1086"/>
      <c r="E36" s="1309"/>
      <c r="F36" s="1310"/>
      <c r="G36" s="1329"/>
      <c r="H36" s="1327"/>
      <c r="I36" s="1335"/>
      <c r="J36" s="1334"/>
      <c r="K36" s="1122"/>
      <c r="L36" s="1122"/>
      <c r="M36" s="1087"/>
      <c r="N36" s="1086"/>
      <c r="O36" s="1086"/>
      <c r="P36" s="1086"/>
      <c r="Q36" s="1086"/>
      <c r="R36" s="1089"/>
      <c r="U36" s="18"/>
      <c r="V36" s="566"/>
      <c r="W36" s="566"/>
      <c r="X36" s="2"/>
      <c r="Y36" s="2"/>
      <c r="Z36" s="2"/>
      <c r="AA36" s="1079"/>
      <c r="AB36" s="1079"/>
      <c r="AC36" s="1079"/>
      <c r="AD36" s="1079"/>
      <c r="AE36" s="119"/>
      <c r="AF36" s="119"/>
      <c r="AG36" s="119"/>
      <c r="AH36" s="119"/>
      <c r="AI36" s="119"/>
      <c r="AJ36" s="119"/>
      <c r="AK36" s="119"/>
      <c r="AL36" s="119"/>
      <c r="AM36" s="18"/>
      <c r="AN36" s="2"/>
      <c r="AO36" s="2"/>
      <c r="AP36" s="2"/>
      <c r="AQ36" s="1"/>
    </row>
    <row r="37" spans="1:43" ht="16.5" customHeight="1" x14ac:dyDescent="0.25">
      <c r="A37" s="1088">
        <v>1</v>
      </c>
      <c r="B37" s="1319" t="s">
        <v>743</v>
      </c>
      <c r="C37" s="1376">
        <v>104388</v>
      </c>
      <c r="D37" s="1086"/>
      <c r="E37" s="1309"/>
      <c r="F37" s="1310"/>
      <c r="G37" s="1329"/>
      <c r="H37" s="1327"/>
      <c r="I37" s="1335"/>
      <c r="J37" s="1334"/>
      <c r="K37" s="1122"/>
      <c r="L37" s="1122"/>
      <c r="M37" s="1096"/>
      <c r="N37" s="1085"/>
      <c r="O37" s="1084"/>
      <c r="P37" s="1084"/>
      <c r="Q37" s="1084"/>
      <c r="R37" s="1089" t="s">
        <v>748</v>
      </c>
      <c r="U37" s="18"/>
      <c r="V37" s="566"/>
      <c r="W37" s="566"/>
      <c r="X37" s="2"/>
      <c r="Y37" s="2"/>
      <c r="Z37" s="2"/>
      <c r="AA37" s="1079"/>
      <c r="AB37" s="1079"/>
      <c r="AC37" s="1079"/>
      <c r="AD37" s="1079"/>
      <c r="AE37" s="119"/>
      <c r="AF37" s="119"/>
      <c r="AG37" s="119"/>
      <c r="AH37" s="119"/>
      <c r="AI37" s="119"/>
      <c r="AJ37" s="119"/>
      <c r="AK37" s="119"/>
      <c r="AL37" s="119"/>
      <c r="AM37" s="18"/>
      <c r="AN37" s="2"/>
      <c r="AO37" s="2"/>
      <c r="AP37" s="2"/>
      <c r="AQ37" s="1"/>
    </row>
    <row r="38" spans="1:43" ht="16.5" customHeight="1" x14ac:dyDescent="0.25">
      <c r="A38" s="1088"/>
      <c r="B38" s="1319"/>
      <c r="C38" s="1376"/>
      <c r="D38" s="1086"/>
      <c r="E38" s="1309"/>
      <c r="F38" s="1310"/>
      <c r="G38" s="1329"/>
      <c r="H38" s="1327"/>
      <c r="I38" s="1335"/>
      <c r="J38" s="1334"/>
      <c r="K38" s="1122"/>
      <c r="L38" s="1122"/>
      <c r="M38" s="1087"/>
      <c r="N38" s="1086"/>
      <c r="O38" s="1086"/>
      <c r="P38" s="1086"/>
      <c r="Q38" s="1086"/>
      <c r="R38" s="1089"/>
      <c r="U38" s="18"/>
      <c r="V38" s="566"/>
      <c r="W38" s="566"/>
      <c r="X38" s="566"/>
      <c r="Y38" s="566"/>
      <c r="Z38" s="566"/>
      <c r="AA38" s="2"/>
      <c r="AB38" s="2"/>
      <c r="AC38" s="2"/>
      <c r="AD38" s="2"/>
      <c r="AE38" s="119"/>
      <c r="AF38" s="119"/>
      <c r="AG38" s="119"/>
      <c r="AH38" s="119"/>
      <c r="AI38" s="119"/>
      <c r="AJ38" s="119"/>
      <c r="AK38" s="119"/>
      <c r="AL38" s="119"/>
      <c r="AM38" s="18"/>
      <c r="AN38" s="2"/>
      <c r="AO38" s="2"/>
      <c r="AP38" s="2"/>
      <c r="AQ38" s="1"/>
    </row>
    <row r="39" spans="1:43" ht="16.5" customHeight="1" x14ac:dyDescent="0.25">
      <c r="A39" s="1325">
        <v>1</v>
      </c>
      <c r="B39" s="1320" t="s">
        <v>729</v>
      </c>
      <c r="C39" s="1377">
        <v>104426</v>
      </c>
      <c r="D39" s="1086">
        <v>139.1</v>
      </c>
      <c r="E39" s="1309">
        <v>20</v>
      </c>
      <c r="F39" s="1310">
        <v>20</v>
      </c>
      <c r="G39" s="1329">
        <v>32</v>
      </c>
      <c r="H39" s="1327"/>
      <c r="I39" s="1335"/>
      <c r="J39" s="1332" t="s">
        <v>673</v>
      </c>
      <c r="K39" s="1122"/>
      <c r="L39" s="1087"/>
      <c r="M39" s="1087">
        <v>66</v>
      </c>
      <c r="N39" s="1084">
        <v>20</v>
      </c>
      <c r="O39" s="1084"/>
      <c r="P39" s="1084"/>
      <c r="Q39" s="1084"/>
      <c r="R39" s="1090" t="s">
        <v>749</v>
      </c>
      <c r="U39" s="312"/>
      <c r="V39" s="566"/>
      <c r="W39" s="566"/>
      <c r="X39" s="2"/>
      <c r="Y39" s="2"/>
      <c r="Z39" s="2"/>
      <c r="AA39" s="2"/>
      <c r="AB39" s="2"/>
      <c r="AC39" s="2"/>
      <c r="AD39" s="119"/>
      <c r="AE39" s="119"/>
      <c r="AF39" s="119"/>
      <c r="AG39" s="119"/>
      <c r="AH39" s="119"/>
      <c r="AI39" s="119"/>
      <c r="AJ39" s="119"/>
      <c r="AK39" s="119"/>
      <c r="AL39" s="119"/>
      <c r="AM39" s="18"/>
      <c r="AN39" s="2"/>
      <c r="AO39" s="2"/>
      <c r="AP39" s="2"/>
      <c r="AQ39" s="1"/>
    </row>
    <row r="40" spans="1:43" ht="16.5" customHeight="1" x14ac:dyDescent="0.25">
      <c r="A40" s="1325"/>
      <c r="B40" s="1321"/>
      <c r="C40" s="1377"/>
      <c r="D40" s="1086"/>
      <c r="E40" s="1309"/>
      <c r="F40" s="1310"/>
      <c r="G40" s="1329"/>
      <c r="H40" s="1327"/>
      <c r="I40" s="1335"/>
      <c r="J40" s="1334"/>
      <c r="K40" s="1122"/>
      <c r="L40" s="1122"/>
      <c r="M40" s="1087"/>
      <c r="N40" s="1084"/>
      <c r="O40" s="1084"/>
      <c r="P40" s="1084"/>
      <c r="Q40" s="1084"/>
      <c r="R40" s="1090"/>
      <c r="U40" s="1082"/>
      <c r="V40" s="566"/>
      <c r="W40" s="566"/>
      <c r="X40" s="2"/>
      <c r="Y40" s="2"/>
      <c r="Z40" s="2"/>
      <c r="AA40" s="2"/>
      <c r="AB40" s="2"/>
      <c r="AC40" s="2"/>
      <c r="AD40" s="119"/>
      <c r="AE40" s="119"/>
      <c r="AF40" s="119"/>
      <c r="AG40" s="119"/>
      <c r="AH40" s="119"/>
      <c r="AI40" s="119"/>
      <c r="AJ40" s="119"/>
      <c r="AK40" s="119"/>
      <c r="AL40" s="119"/>
      <c r="AM40" s="18"/>
      <c r="AN40" s="2"/>
      <c r="AO40" s="2"/>
      <c r="AP40" s="2"/>
      <c r="AQ40" s="1"/>
    </row>
    <row r="41" spans="1:43" ht="16.5" customHeight="1" x14ac:dyDescent="0.25">
      <c r="A41" s="1088">
        <v>1</v>
      </c>
      <c r="B41" s="1319" t="s">
        <v>744</v>
      </c>
      <c r="C41" s="1376">
        <v>104434</v>
      </c>
      <c r="D41" s="1086"/>
      <c r="E41" s="1311"/>
      <c r="F41" s="1310"/>
      <c r="G41" s="1329"/>
      <c r="H41" s="1327"/>
      <c r="I41" s="1335"/>
      <c r="J41" s="1334"/>
      <c r="K41" s="1122"/>
      <c r="L41" s="1122"/>
      <c r="M41" s="1086"/>
      <c r="N41" s="1084"/>
      <c r="O41" s="1084"/>
      <c r="P41" s="1084"/>
      <c r="Q41" s="1084"/>
      <c r="R41" s="1083" t="s">
        <v>732</v>
      </c>
      <c r="U41" s="18"/>
      <c r="V41" s="566"/>
      <c r="W41" s="566"/>
      <c r="X41" s="2"/>
      <c r="Y41" s="2"/>
      <c r="Z41" s="2"/>
      <c r="AA41" s="2"/>
      <c r="AB41" s="2"/>
      <c r="AC41" s="2"/>
      <c r="AD41" s="119"/>
      <c r="AE41" s="119"/>
      <c r="AF41" s="119"/>
      <c r="AG41" s="119"/>
      <c r="AH41" s="119"/>
      <c r="AI41" s="119"/>
      <c r="AJ41" s="119"/>
      <c r="AK41" s="119"/>
      <c r="AL41" s="119"/>
      <c r="AM41" s="18"/>
      <c r="AN41" s="2"/>
      <c r="AO41" s="2"/>
      <c r="AP41" s="2"/>
      <c r="AQ41" s="1"/>
    </row>
    <row r="42" spans="1:43" ht="16.5" customHeight="1" x14ac:dyDescent="0.25">
      <c r="A42" s="1088"/>
      <c r="B42" s="1319"/>
      <c r="C42" s="1376"/>
      <c r="D42" s="1086"/>
      <c r="E42" s="1311"/>
      <c r="F42" s="1310"/>
      <c r="G42" s="1329"/>
      <c r="H42" s="1327"/>
      <c r="I42" s="1335"/>
      <c r="J42" s="1334"/>
      <c r="K42" s="1122"/>
      <c r="L42" s="1122"/>
      <c r="M42" s="1086"/>
      <c r="N42" s="1084"/>
      <c r="O42" s="1084"/>
      <c r="P42" s="1084"/>
      <c r="Q42" s="1084"/>
      <c r="R42" s="1083"/>
      <c r="U42" s="18"/>
      <c r="V42" s="566"/>
      <c r="W42" s="566"/>
      <c r="X42" s="2"/>
      <c r="Y42" s="2"/>
      <c r="Z42" s="2"/>
      <c r="AA42" s="2"/>
      <c r="AB42" s="2"/>
      <c r="AC42" s="2"/>
      <c r="AD42" s="119"/>
      <c r="AE42" s="119"/>
      <c r="AF42" s="119"/>
      <c r="AG42" s="119"/>
      <c r="AH42" s="119"/>
      <c r="AI42" s="119"/>
      <c r="AJ42" s="119"/>
      <c r="AK42" s="119"/>
      <c r="AL42" s="119"/>
      <c r="AM42" s="18"/>
      <c r="AN42" s="2"/>
      <c r="AO42" s="2"/>
      <c r="AP42" s="2"/>
      <c r="AQ42" s="1"/>
    </row>
    <row r="43" spans="1:43" ht="16.5" customHeight="1" x14ac:dyDescent="0.25">
      <c r="A43" s="1365"/>
      <c r="B43" s="1366"/>
      <c r="C43" s="1365"/>
      <c r="D43" s="1372"/>
      <c r="E43" s="1367"/>
      <c r="F43" s="1367"/>
      <c r="G43" s="1367"/>
      <c r="H43" s="1368"/>
      <c r="I43" s="1369"/>
      <c r="J43" s="1370"/>
      <c r="K43" s="1371"/>
      <c r="L43" s="1371"/>
      <c r="M43" s="1372"/>
      <c r="N43" s="1373"/>
      <c r="O43" s="1373"/>
      <c r="P43" s="1373"/>
      <c r="Q43" s="1373"/>
      <c r="R43" s="1366"/>
      <c r="U43" s="18"/>
      <c r="V43" s="566"/>
      <c r="W43" s="566"/>
      <c r="X43" s="2"/>
      <c r="Y43" s="2"/>
      <c r="Z43" s="2"/>
      <c r="AA43" s="2"/>
      <c r="AB43" s="2"/>
      <c r="AC43" s="2"/>
      <c r="AD43" s="119"/>
      <c r="AE43" s="119"/>
      <c r="AF43" s="119"/>
      <c r="AG43" s="119"/>
      <c r="AH43" s="119"/>
      <c r="AI43" s="119"/>
      <c r="AJ43" s="119"/>
      <c r="AK43" s="119"/>
      <c r="AL43" s="119"/>
      <c r="AM43" s="18"/>
      <c r="AN43" s="2"/>
      <c r="AO43" s="2"/>
      <c r="AP43" s="2"/>
      <c r="AQ43" s="1"/>
    </row>
    <row r="44" spans="1:43" ht="16.5" customHeight="1" x14ac:dyDescent="0.25">
      <c r="A44" s="1365"/>
      <c r="B44" s="1366"/>
      <c r="C44" s="1365"/>
      <c r="D44" s="1372"/>
      <c r="E44" s="1367"/>
      <c r="F44" s="1367"/>
      <c r="G44" s="1367"/>
      <c r="H44" s="1368"/>
      <c r="I44" s="1369"/>
      <c r="J44" s="1370"/>
      <c r="K44" s="1371"/>
      <c r="L44" s="1371"/>
      <c r="M44" s="1372"/>
      <c r="N44" s="1373"/>
      <c r="O44" s="1373"/>
      <c r="P44" s="1373"/>
      <c r="Q44" s="1373"/>
      <c r="R44" s="1366"/>
      <c r="U44" s="18"/>
      <c r="V44" s="566"/>
      <c r="W44" s="566"/>
      <c r="X44" s="2"/>
      <c r="Y44" s="2"/>
      <c r="Z44" s="2"/>
      <c r="AA44" s="2"/>
      <c r="AB44" s="2"/>
      <c r="AC44" s="2"/>
      <c r="AD44" s="119"/>
      <c r="AE44" s="119"/>
      <c r="AF44" s="119"/>
      <c r="AG44" s="119"/>
      <c r="AH44" s="119"/>
      <c r="AI44" s="119"/>
      <c r="AJ44" s="119"/>
      <c r="AK44" s="119"/>
      <c r="AL44" s="119"/>
      <c r="AM44" s="18"/>
      <c r="AN44" s="2"/>
      <c r="AO44" s="2"/>
      <c r="AP44" s="2"/>
      <c r="AQ44" s="1"/>
    </row>
    <row r="45" spans="1:43" ht="16.5" customHeight="1" x14ac:dyDescent="0.25">
      <c r="A45" s="1365"/>
      <c r="B45" s="1366"/>
      <c r="C45" s="1365"/>
      <c r="D45" s="1372"/>
      <c r="E45" s="1367"/>
      <c r="F45" s="1367"/>
      <c r="G45" s="1367"/>
      <c r="H45" s="1368"/>
      <c r="I45" s="1369"/>
      <c r="J45" s="1370"/>
      <c r="K45" s="1371"/>
      <c r="L45" s="1371"/>
      <c r="M45" s="1372"/>
      <c r="N45" s="1373"/>
      <c r="O45" s="1373"/>
      <c r="P45" s="1373"/>
      <c r="Q45" s="1373"/>
      <c r="R45" s="1366"/>
      <c r="U45" s="18"/>
      <c r="V45" s="566"/>
      <c r="W45" s="566"/>
      <c r="X45" s="2"/>
      <c r="Y45" s="2"/>
      <c r="Z45" s="2"/>
      <c r="AA45" s="2"/>
      <c r="AB45" s="2"/>
      <c r="AC45" s="2"/>
      <c r="AD45" s="119"/>
      <c r="AE45" s="119"/>
      <c r="AF45" s="119"/>
      <c r="AG45" s="119"/>
      <c r="AH45" s="119"/>
      <c r="AI45" s="119"/>
      <c r="AJ45" s="119"/>
      <c r="AK45" s="119"/>
      <c r="AL45" s="119"/>
      <c r="AM45" s="18"/>
      <c r="AN45" s="2"/>
      <c r="AO45" s="2"/>
      <c r="AP45" s="2"/>
      <c r="AQ45" s="1"/>
    </row>
    <row r="46" spans="1:43" ht="16.5" customHeight="1" x14ac:dyDescent="0.25">
      <c r="A46" s="1325"/>
      <c r="B46" s="1320"/>
      <c r="C46" s="1377"/>
      <c r="D46" s="1086"/>
      <c r="E46" s="1309"/>
      <c r="F46" s="1309"/>
      <c r="G46" s="1328"/>
      <c r="H46" s="1087"/>
      <c r="I46" s="1330"/>
      <c r="J46" s="1332"/>
      <c r="K46" s="1087"/>
      <c r="L46" s="1087"/>
      <c r="M46" s="1087"/>
      <c r="N46" s="1084"/>
      <c r="O46" s="1084"/>
      <c r="P46" s="1084"/>
      <c r="Q46" s="1084"/>
      <c r="R46" s="1089"/>
      <c r="U46" s="312"/>
      <c r="V46" s="566"/>
      <c r="W46" s="566"/>
      <c r="X46" s="2"/>
      <c r="Y46" s="2"/>
      <c r="Z46" s="2"/>
      <c r="AA46" s="2"/>
      <c r="AB46" s="2"/>
      <c r="AC46" s="2"/>
      <c r="AD46" s="119"/>
      <c r="AE46" s="119"/>
      <c r="AF46" s="119"/>
      <c r="AG46" s="119"/>
      <c r="AH46" s="119"/>
      <c r="AI46" s="119"/>
      <c r="AJ46" s="119"/>
      <c r="AK46" s="119"/>
      <c r="AL46" s="119"/>
      <c r="AM46" s="1"/>
      <c r="AN46" s="2"/>
      <c r="AO46" s="2"/>
      <c r="AP46" s="2"/>
      <c r="AQ46" s="1"/>
    </row>
    <row r="47" spans="1:43" ht="16.5" customHeight="1" x14ac:dyDescent="0.25">
      <c r="A47" s="1325"/>
      <c r="B47" s="1321"/>
      <c r="C47" s="1377"/>
      <c r="D47" s="1086"/>
      <c r="E47" s="1309"/>
      <c r="F47" s="1309"/>
      <c r="G47" s="1328"/>
      <c r="H47" s="1087"/>
      <c r="I47" s="1330"/>
      <c r="J47" s="1332"/>
      <c r="K47" s="1087"/>
      <c r="L47" s="1087"/>
      <c r="M47" s="1087"/>
      <c r="N47" s="1084"/>
      <c r="O47" s="1084"/>
      <c r="P47" s="1084"/>
      <c r="Q47" s="1084"/>
      <c r="R47" s="1083"/>
      <c r="U47" s="1082"/>
      <c r="V47" s="566"/>
      <c r="W47" s="566"/>
      <c r="X47" s="2"/>
      <c r="Y47" s="2"/>
      <c r="Z47" s="2"/>
      <c r="AA47" s="2"/>
      <c r="AB47" s="2"/>
      <c r="AC47" s="2"/>
      <c r="AD47" s="119"/>
      <c r="AE47" s="2"/>
      <c r="AF47" s="2"/>
      <c r="AG47" s="2"/>
      <c r="AH47" s="2"/>
      <c r="AI47" s="2"/>
      <c r="AJ47" s="2"/>
      <c r="AK47" s="2"/>
      <c r="AL47" s="2"/>
      <c r="AM47" s="1"/>
      <c r="AN47" s="2"/>
      <c r="AO47" s="2"/>
      <c r="AP47" s="2"/>
      <c r="AQ47" s="1"/>
    </row>
    <row r="48" spans="1:43" ht="16.5" customHeight="1" x14ac:dyDescent="0.25">
      <c r="A48" s="1088"/>
      <c r="B48" s="1319"/>
      <c r="C48" s="1376"/>
      <c r="D48" s="1086"/>
      <c r="E48" s="1311"/>
      <c r="F48" s="1311"/>
      <c r="G48" s="1328"/>
      <c r="H48" s="1087"/>
      <c r="I48" s="1330"/>
      <c r="J48" s="1332"/>
      <c r="K48" s="1086"/>
      <c r="L48" s="1086"/>
      <c r="M48" s="1086"/>
      <c r="N48" s="1084"/>
      <c r="O48" s="1084"/>
      <c r="P48" s="1084"/>
      <c r="Q48" s="1084"/>
      <c r="R48" s="1083"/>
      <c r="U48" s="18"/>
      <c r="V48" s="566"/>
      <c r="W48" s="566"/>
      <c r="X48" s="2"/>
      <c r="Y48" s="2"/>
      <c r="Z48" s="2"/>
      <c r="AA48" s="2"/>
      <c r="AB48" s="2"/>
      <c r="AC48" s="2"/>
      <c r="AD48" s="119"/>
      <c r="AE48" s="2"/>
      <c r="AF48" s="2"/>
      <c r="AG48" s="2"/>
      <c r="AH48" s="2"/>
      <c r="AI48" s="2"/>
      <c r="AJ48" s="2"/>
      <c r="AK48" s="2"/>
      <c r="AL48" s="2"/>
      <c r="AM48" s="1"/>
      <c r="AN48" s="2"/>
      <c r="AO48" s="2"/>
      <c r="AP48" s="2"/>
      <c r="AQ48" s="1"/>
    </row>
    <row r="49" spans="1:43" ht="16.5" customHeight="1" x14ac:dyDescent="0.25">
      <c r="A49" s="1088"/>
      <c r="B49" s="1319"/>
      <c r="C49" s="1376"/>
      <c r="D49" s="1086"/>
      <c r="E49" s="1311"/>
      <c r="F49" s="1311"/>
      <c r="G49" s="1329"/>
      <c r="H49" s="1086"/>
      <c r="I49" s="1331"/>
      <c r="J49" s="1333"/>
      <c r="K49" s="1086"/>
      <c r="L49" s="1086"/>
      <c r="M49" s="1086"/>
      <c r="N49" s="1084"/>
      <c r="O49" s="1084"/>
      <c r="P49" s="1084"/>
      <c r="Q49" s="1084"/>
      <c r="R49" s="1083"/>
      <c r="U49" s="18"/>
      <c r="V49" s="566"/>
      <c r="W49" s="566"/>
      <c r="X49" s="2"/>
      <c r="Y49" s="2"/>
      <c r="Z49" s="2"/>
      <c r="AA49" s="2"/>
      <c r="AB49" s="2"/>
      <c r="AC49" s="2"/>
      <c r="AD49" s="119"/>
      <c r="AE49" s="2"/>
      <c r="AF49" s="2"/>
      <c r="AG49" s="2"/>
      <c r="AH49" s="2"/>
      <c r="AI49" s="2"/>
      <c r="AJ49" s="2"/>
      <c r="AK49" s="2"/>
      <c r="AL49" s="2"/>
      <c r="AM49" s="1"/>
      <c r="AN49" s="2"/>
      <c r="AO49" s="2"/>
      <c r="AP49" s="2"/>
    </row>
    <row r="50" spans="1:43" ht="16.5" customHeight="1" x14ac:dyDescent="0.25">
      <c r="A50" s="1088"/>
      <c r="B50" s="1319"/>
      <c r="C50" s="1376"/>
      <c r="D50" s="1086"/>
      <c r="E50" s="1311"/>
      <c r="F50" s="1311"/>
      <c r="G50" s="1329"/>
      <c r="H50" s="1086"/>
      <c r="I50" s="1331"/>
      <c r="J50" s="1333"/>
      <c r="K50" s="1085"/>
      <c r="L50" s="1085"/>
      <c r="M50" s="1085"/>
      <c r="N50" s="1085"/>
      <c r="O50" s="1084"/>
      <c r="P50" s="1084"/>
      <c r="Q50" s="1084"/>
      <c r="R50" s="1083"/>
      <c r="U50" s="18"/>
      <c r="V50" s="566"/>
      <c r="W50" s="566"/>
      <c r="X50" s="2"/>
      <c r="Y50" s="2"/>
      <c r="Z50" s="2"/>
      <c r="AA50" s="1079"/>
      <c r="AB50" s="1079"/>
      <c r="AC50" s="1079"/>
      <c r="AD50" s="1079"/>
      <c r="AE50" s="2"/>
      <c r="AF50" s="2"/>
      <c r="AG50" s="2"/>
      <c r="AH50" s="2"/>
      <c r="AI50" s="2"/>
      <c r="AJ50" s="2"/>
      <c r="AK50" s="2"/>
      <c r="AL50" s="2"/>
      <c r="AM50" s="1"/>
      <c r="AN50" s="2"/>
      <c r="AO50" s="2"/>
      <c r="AP50" s="2"/>
      <c r="AQ50" s="1"/>
    </row>
    <row r="51" spans="1:43" ht="16.5" customHeight="1" x14ac:dyDescent="0.25">
      <c r="A51" s="1088"/>
      <c r="B51" s="1319"/>
      <c r="C51" s="1376"/>
      <c r="D51" s="1086"/>
      <c r="E51" s="1311"/>
      <c r="F51" s="1311"/>
      <c r="G51" s="1329"/>
      <c r="H51" s="1086"/>
      <c r="I51" s="1331"/>
      <c r="J51" s="1333"/>
      <c r="K51" s="1086"/>
      <c r="L51" s="1086"/>
      <c r="M51" s="1086"/>
      <c r="N51" s="1084"/>
      <c r="O51" s="1084"/>
      <c r="P51" s="1084"/>
      <c r="Q51" s="1084"/>
      <c r="R51" s="1089"/>
      <c r="U51" s="18"/>
      <c r="V51" s="566"/>
      <c r="W51" s="566"/>
      <c r="X51" s="566"/>
      <c r="Y51" s="566"/>
      <c r="Z51" s="2"/>
      <c r="AA51" s="2"/>
      <c r="AB51" s="2"/>
      <c r="AC51" s="2"/>
      <c r="AD51" s="119"/>
      <c r="AE51" s="119"/>
      <c r="AF51" s="119"/>
      <c r="AG51" s="119"/>
      <c r="AH51" s="119"/>
      <c r="AI51" s="119"/>
      <c r="AJ51" s="119"/>
      <c r="AK51" s="119"/>
      <c r="AL51" s="119"/>
      <c r="AM51" s="1"/>
      <c r="AN51" s="2"/>
      <c r="AO51" s="2"/>
      <c r="AP51" s="2"/>
      <c r="AQ51" s="1"/>
    </row>
    <row r="52" spans="1:43" ht="16.5" customHeight="1" x14ac:dyDescent="0.25">
      <c r="A52" s="1325"/>
      <c r="B52" s="1320"/>
      <c r="C52" s="1377"/>
      <c r="D52" s="1086"/>
      <c r="E52" s="1309"/>
      <c r="F52" s="1309"/>
      <c r="G52" s="1328"/>
      <c r="H52" s="1087"/>
      <c r="I52" s="1330"/>
      <c r="J52" s="1332"/>
      <c r="K52" s="1087"/>
      <c r="L52" s="1087"/>
      <c r="M52" s="1087"/>
      <c r="N52" s="1084"/>
      <c r="O52" s="1084"/>
      <c r="P52" s="1084"/>
      <c r="Q52" s="1084"/>
      <c r="R52" s="1090"/>
      <c r="U52" s="312"/>
      <c r="V52" s="2"/>
      <c r="W52" s="566"/>
      <c r="X52" s="2"/>
      <c r="Y52" s="2"/>
      <c r="Z52" s="2"/>
      <c r="AA52" s="2"/>
      <c r="AB52" s="2"/>
      <c r="AC52" s="2"/>
      <c r="AD52" s="119"/>
      <c r="AE52" s="119"/>
      <c r="AF52" s="119"/>
      <c r="AG52" s="119"/>
      <c r="AH52" s="119"/>
      <c r="AI52" s="119"/>
      <c r="AJ52" s="119"/>
      <c r="AK52" s="119"/>
      <c r="AL52" s="119"/>
      <c r="AM52" s="312"/>
      <c r="AN52" s="2"/>
      <c r="AO52" s="2"/>
      <c r="AP52" s="2"/>
      <c r="AQ52" s="312"/>
    </row>
    <row r="53" spans="1:43" ht="16.5" customHeight="1" thickBot="1" x14ac:dyDescent="0.3">
      <c r="A53" s="1344"/>
      <c r="B53" s="1345"/>
      <c r="C53" s="1344"/>
      <c r="D53" s="1347"/>
      <c r="E53" s="1346"/>
      <c r="F53" s="1346"/>
      <c r="G53" s="1346"/>
      <c r="H53" s="1347"/>
      <c r="I53" s="1348"/>
      <c r="J53" s="1349"/>
      <c r="K53" s="1350"/>
      <c r="L53" s="1347"/>
      <c r="M53" s="1347"/>
      <c r="N53" s="1351"/>
      <c r="O53" s="1351"/>
      <c r="P53" s="1351"/>
      <c r="Q53" s="1351"/>
      <c r="R53" s="1352"/>
      <c r="U53" s="1082"/>
      <c r="V53" s="2"/>
      <c r="W53" s="2"/>
      <c r="X53" s="2"/>
      <c r="Y53" s="2"/>
      <c r="Z53" s="2"/>
      <c r="AA53" s="2"/>
      <c r="AB53" s="2"/>
      <c r="AC53" s="2"/>
      <c r="AD53" s="119"/>
      <c r="AE53" s="119"/>
      <c r="AF53" s="119"/>
      <c r="AG53" s="119"/>
      <c r="AH53" s="119"/>
      <c r="AI53" s="119"/>
      <c r="AJ53" s="119"/>
      <c r="AK53" s="119"/>
      <c r="AL53" s="119"/>
      <c r="AM53" s="312"/>
      <c r="AN53" s="2"/>
      <c r="AO53" s="2"/>
      <c r="AP53" s="2"/>
      <c r="AQ53" s="312"/>
    </row>
    <row r="54" spans="1:43" ht="16.5" customHeight="1" x14ac:dyDescent="0.25">
      <c r="A54" s="2444" t="s">
        <v>672</v>
      </c>
      <c r="B54" s="2445"/>
      <c r="C54" s="2445"/>
      <c r="D54" s="2445"/>
      <c r="E54" s="2445"/>
      <c r="F54" s="2445"/>
      <c r="G54" s="2445"/>
      <c r="H54" s="2445"/>
      <c r="I54" s="2446"/>
      <c r="J54" s="1332" t="s">
        <v>673</v>
      </c>
      <c r="K54" s="1353"/>
      <c r="L54" s="1353">
        <f>SUM(L13:L53)</f>
        <v>72</v>
      </c>
      <c r="M54" s="1353">
        <f>SUM(M13:M53)</f>
        <v>66</v>
      </c>
      <c r="N54" s="1353">
        <f>SUM(N13:N53)</f>
        <v>20</v>
      </c>
      <c r="O54" s="1353">
        <f>SUM(O13:O53)</f>
        <v>62</v>
      </c>
      <c r="P54" s="1353"/>
      <c r="Q54" s="1353"/>
      <c r="R54" s="1317"/>
      <c r="U54" s="18"/>
      <c r="V54" s="2"/>
      <c r="W54" s="566"/>
      <c r="X54" s="2"/>
      <c r="Y54" s="2"/>
      <c r="Z54" s="2"/>
      <c r="AA54" s="2"/>
      <c r="AB54" s="2"/>
      <c r="AC54" s="2"/>
      <c r="AD54" s="119"/>
      <c r="AE54" s="119"/>
      <c r="AF54" s="119"/>
      <c r="AG54" s="119"/>
      <c r="AH54" s="119"/>
      <c r="AI54" s="119"/>
      <c r="AJ54" s="119"/>
      <c r="AK54" s="119"/>
      <c r="AL54" s="119"/>
      <c r="AM54" s="18"/>
      <c r="AN54" s="2"/>
      <c r="AO54" s="2"/>
      <c r="AP54" s="2"/>
      <c r="AQ54" s="18"/>
    </row>
    <row r="55" spans="1:43" ht="16.5" customHeight="1" x14ac:dyDescent="0.25">
      <c r="A55" s="2441"/>
      <c r="B55" s="2442"/>
      <c r="C55" s="2442"/>
      <c r="D55" s="2442"/>
      <c r="E55" s="2442"/>
      <c r="F55" s="2442"/>
      <c r="G55" s="2442"/>
      <c r="H55" s="2442"/>
      <c r="I55" s="2443"/>
      <c r="J55" s="1333"/>
      <c r="K55" s="1086"/>
      <c r="L55" s="1086"/>
      <c r="M55" s="1086"/>
      <c r="N55" s="1086"/>
      <c r="O55" s="1086"/>
      <c r="P55" s="1086"/>
      <c r="Q55" s="1086"/>
      <c r="R55" s="1089"/>
      <c r="U55" s="18"/>
      <c r="V55" s="566"/>
      <c r="W55" s="566"/>
      <c r="X55" s="2"/>
      <c r="Y55" s="2"/>
      <c r="Z55" s="2"/>
      <c r="AA55" s="1079"/>
      <c r="AB55" s="1079"/>
      <c r="AC55" s="1079"/>
      <c r="AD55" s="1079"/>
      <c r="AE55" s="2"/>
      <c r="AF55" s="2"/>
      <c r="AG55" s="2"/>
      <c r="AH55" s="2"/>
      <c r="AI55" s="2"/>
      <c r="AJ55" s="2"/>
      <c r="AK55" s="2"/>
      <c r="AL55" s="2"/>
      <c r="AM55" s="1"/>
      <c r="AN55" s="1079"/>
      <c r="AO55" s="1079"/>
      <c r="AP55" s="1079"/>
      <c r="AQ55" s="1"/>
    </row>
    <row r="56" spans="1:43" ht="16.5" customHeight="1" x14ac:dyDescent="0.25">
      <c r="A56" s="2441" t="s">
        <v>704</v>
      </c>
      <c r="B56" s="2442"/>
      <c r="C56" s="2442"/>
      <c r="D56" s="2442"/>
      <c r="E56" s="2442"/>
      <c r="F56" s="2442"/>
      <c r="G56" s="2442"/>
      <c r="H56" s="2442"/>
      <c r="I56" s="2442"/>
      <c r="J56" s="2443"/>
      <c r="K56" s="1088"/>
      <c r="L56" s="1088">
        <f t="shared" ref="L56:N56" si="1">SUM(L13:L53)</f>
        <v>72</v>
      </c>
      <c r="M56" s="1088">
        <f t="shared" si="1"/>
        <v>66</v>
      </c>
      <c r="N56" s="1088">
        <f t="shared" si="1"/>
        <v>20</v>
      </c>
      <c r="O56" s="1088">
        <f>SUM(O54)</f>
        <v>62</v>
      </c>
      <c r="P56" s="1088"/>
      <c r="Q56" s="1088"/>
      <c r="R56" s="1089"/>
      <c r="U56" s="18"/>
      <c r="V56" s="566"/>
      <c r="W56" s="566"/>
      <c r="X56" s="566"/>
      <c r="Y56" s="2"/>
      <c r="Z56" s="2"/>
      <c r="AA56" s="1079"/>
      <c r="AB56" s="2"/>
      <c r="AC56" s="2"/>
      <c r="AD56" s="1079"/>
      <c r="AE56" s="1079"/>
      <c r="AF56" s="1079"/>
      <c r="AG56" s="1079"/>
      <c r="AH56" s="1079"/>
      <c r="AI56" s="1079"/>
      <c r="AJ56" s="1079"/>
      <c r="AK56" s="1079"/>
      <c r="AL56" s="1079"/>
      <c r="AM56" s="1"/>
      <c r="AN56" s="2"/>
      <c r="AO56" s="2"/>
      <c r="AP56" s="2"/>
      <c r="AQ56" s="1"/>
    </row>
    <row r="57" spans="1:43" ht="24" customHeight="1" x14ac:dyDescent="0.25">
      <c r="A57" s="2437" t="s">
        <v>706</v>
      </c>
      <c r="B57" s="2438"/>
      <c r="C57" s="2438"/>
      <c r="D57" s="2438"/>
      <c r="E57" s="2438"/>
      <c r="F57" s="2438"/>
      <c r="G57" s="2438"/>
      <c r="H57" s="2438"/>
      <c r="I57" s="2438"/>
      <c r="J57" s="2439"/>
      <c r="K57" s="1356"/>
      <c r="L57" s="1356">
        <f t="shared" ref="L57:N57" si="2">L56</f>
        <v>72</v>
      </c>
      <c r="M57" s="1356">
        <f t="shared" si="2"/>
        <v>66</v>
      </c>
      <c r="N57" s="1356">
        <f t="shared" si="2"/>
        <v>20</v>
      </c>
      <c r="O57" s="1356">
        <f>SUM(O56)</f>
        <v>62</v>
      </c>
      <c r="P57" s="1356"/>
      <c r="Q57" s="1356"/>
      <c r="R57" s="1354"/>
      <c r="U57" s="18"/>
      <c r="V57" s="566"/>
      <c r="W57" s="566"/>
      <c r="X57" s="566"/>
      <c r="Y57" s="2"/>
      <c r="Z57" s="2"/>
      <c r="AA57" s="1079"/>
      <c r="AB57" s="2"/>
      <c r="AC57" s="2"/>
      <c r="AD57" s="1079"/>
      <c r="AE57" s="1079"/>
      <c r="AF57" s="1079"/>
      <c r="AG57" s="1079"/>
      <c r="AH57" s="1079"/>
      <c r="AI57" s="1079"/>
      <c r="AJ57" s="1079"/>
      <c r="AK57" s="1079"/>
      <c r="AL57" s="1079"/>
      <c r="AM57" s="1"/>
      <c r="AN57" s="2"/>
      <c r="AO57" s="2"/>
      <c r="AP57" s="2"/>
      <c r="AQ57" s="1"/>
    </row>
    <row r="58" spans="1:43" ht="16.5" customHeight="1" x14ac:dyDescent="0.25">
      <c r="A58" s="1312"/>
      <c r="B58" s="1322"/>
      <c r="C58" s="1322"/>
      <c r="D58" s="1313"/>
      <c r="E58" s="1313"/>
      <c r="F58" s="1314"/>
      <c r="G58" s="1323"/>
      <c r="H58" s="1128"/>
      <c r="I58" s="1324"/>
      <c r="J58" s="1313"/>
      <c r="K58" s="1128"/>
      <c r="L58" s="1128"/>
      <c r="M58" s="1128"/>
      <c r="N58" s="1127"/>
      <c r="O58" s="1127"/>
      <c r="P58" s="1127"/>
      <c r="Q58" s="1127"/>
      <c r="R58" s="1129"/>
      <c r="U58" s="18"/>
      <c r="V58" s="566"/>
      <c r="W58" s="566"/>
      <c r="X58" s="566"/>
      <c r="Y58" s="2"/>
      <c r="Z58" s="2"/>
      <c r="AA58" s="1079"/>
      <c r="AB58" s="2"/>
      <c r="AC58" s="2"/>
      <c r="AD58" s="1079"/>
      <c r="AE58" s="1079"/>
      <c r="AF58" s="1079"/>
      <c r="AG58" s="1079"/>
      <c r="AH58" s="1079"/>
      <c r="AI58" s="1079"/>
      <c r="AJ58" s="1079"/>
      <c r="AK58" s="1079"/>
      <c r="AL58" s="1079"/>
      <c r="AM58" s="1"/>
      <c r="AN58" s="2"/>
      <c r="AO58" s="2"/>
      <c r="AP58" s="2"/>
      <c r="AQ58" s="1"/>
    </row>
    <row r="59" spans="1:43" ht="16.5" customHeight="1" x14ac:dyDescent="0.25">
      <c r="A59" s="312"/>
      <c r="B59" s="312"/>
      <c r="C59" s="312"/>
      <c r="H59" s="2"/>
      <c r="I59" s="2"/>
      <c r="J59" s="1315"/>
      <c r="K59" s="2"/>
      <c r="L59" s="2"/>
      <c r="M59" s="2"/>
      <c r="N59" s="119"/>
      <c r="O59" s="119"/>
      <c r="P59" s="119"/>
      <c r="Q59" s="119"/>
      <c r="U59" s="312"/>
      <c r="V59" s="566"/>
      <c r="W59" s="566"/>
      <c r="X59" s="2"/>
      <c r="Y59" s="2"/>
      <c r="Z59" s="2"/>
      <c r="AA59" s="1079"/>
      <c r="AB59" s="1079"/>
      <c r="AC59" s="1079"/>
      <c r="AD59" s="1079"/>
      <c r="AE59" s="1081"/>
      <c r="AF59" s="1081"/>
      <c r="AG59" s="1081"/>
      <c r="AH59" s="1081"/>
      <c r="AI59" s="1081"/>
      <c r="AJ59" s="1081"/>
      <c r="AK59" s="702"/>
      <c r="AL59" s="702"/>
      <c r="AM59" s="702"/>
      <c r="AN59" s="2"/>
      <c r="AO59" s="2"/>
      <c r="AP59" s="2"/>
      <c r="AQ59" s="1"/>
    </row>
    <row r="60" spans="1:43" ht="16.5" customHeight="1" x14ac:dyDescent="0.25">
      <c r="A60" s="2440"/>
      <c r="B60" s="1094"/>
      <c r="C60" s="1094"/>
      <c r="D60" s="2424"/>
      <c r="E60" s="2424"/>
      <c r="F60" s="1574"/>
      <c r="G60" s="694"/>
      <c r="H60" s="1574"/>
      <c r="I60" s="694"/>
      <c r="J60" s="2424"/>
      <c r="K60" s="566"/>
      <c r="L60" s="566"/>
      <c r="M60" s="566"/>
      <c r="N60" s="566"/>
      <c r="O60" s="694"/>
      <c r="P60" s="694"/>
      <c r="Q60" s="694"/>
      <c r="R60" s="1529"/>
      <c r="U60" s="1079"/>
      <c r="V60" s="566"/>
      <c r="W60" s="566"/>
      <c r="X60" s="2"/>
      <c r="Y60" s="2"/>
      <c r="Z60" s="2"/>
      <c r="AA60" s="1079"/>
      <c r="AB60" s="1079"/>
      <c r="AC60" s="1079"/>
      <c r="AD60" s="1079"/>
      <c r="AE60" s="1081"/>
      <c r="AF60" s="1081"/>
      <c r="AG60" s="1081"/>
      <c r="AH60" s="1081"/>
      <c r="AI60" s="1081"/>
      <c r="AJ60" s="1081"/>
      <c r="AK60" s="1079"/>
      <c r="AL60" s="1079"/>
      <c r="AM60" s="1079"/>
      <c r="AN60" s="2"/>
      <c r="AO60" s="2"/>
      <c r="AP60" s="2"/>
      <c r="AQ60" s="1"/>
    </row>
    <row r="61" spans="1:43" ht="16.5" customHeight="1" x14ac:dyDescent="0.25">
      <c r="A61" s="2440"/>
      <c r="B61" s="1094"/>
      <c r="C61" s="1094"/>
      <c r="D61" s="2425"/>
      <c r="E61" s="2425"/>
      <c r="F61" s="1574"/>
      <c r="G61" s="694"/>
      <c r="H61" s="1742"/>
      <c r="I61" s="1078"/>
      <c r="J61" s="2425"/>
      <c r="K61" s="1574"/>
      <c r="L61" s="1574"/>
      <c r="M61" s="694"/>
      <c r="N61" s="1574"/>
      <c r="O61" s="694"/>
      <c r="P61" s="1574"/>
      <c r="Q61" s="694"/>
      <c r="R61" s="1529"/>
      <c r="U61" s="312"/>
      <c r="V61" s="566"/>
      <c r="W61" s="2"/>
      <c r="X61" s="2"/>
      <c r="Y61" s="2"/>
      <c r="Z61" s="1080"/>
      <c r="AA61" s="2"/>
      <c r="AB61" s="2"/>
      <c r="AC61" s="2"/>
      <c r="AD61" s="2"/>
      <c r="AE61" s="21"/>
      <c r="AF61" s="21"/>
      <c r="AG61" s="21"/>
      <c r="AH61" s="21"/>
      <c r="AI61" s="21"/>
      <c r="AJ61" s="21"/>
      <c r="AK61" s="21"/>
      <c r="AL61" s="21"/>
      <c r="AM61" s="21"/>
      <c r="AN61" s="2"/>
      <c r="AO61" s="2"/>
      <c r="AP61" s="2"/>
      <c r="AQ61" s="1"/>
    </row>
    <row r="62" spans="1:43" ht="16.5" customHeight="1" x14ac:dyDescent="0.25">
      <c r="A62" s="2440"/>
      <c r="B62" s="1094"/>
      <c r="C62" s="1094"/>
      <c r="D62" s="2425"/>
      <c r="E62" s="2425"/>
      <c r="F62" s="1574"/>
      <c r="G62" s="694"/>
      <c r="H62" s="1742"/>
      <c r="I62" s="1078"/>
      <c r="J62" s="2425"/>
      <c r="K62" s="1574"/>
      <c r="L62" s="1574"/>
      <c r="M62" s="694"/>
      <c r="N62" s="1574"/>
      <c r="O62" s="694"/>
      <c r="P62" s="1574"/>
      <c r="Q62" s="694"/>
      <c r="R62" s="1529"/>
      <c r="U62" s="312"/>
      <c r="V62" s="566"/>
      <c r="W62" s="2"/>
      <c r="X62" s="2"/>
      <c r="Y62" s="2"/>
      <c r="Z62" s="1080"/>
      <c r="AA62" s="2"/>
      <c r="AB62" s="2"/>
      <c r="AC62" s="2"/>
      <c r="AD62" s="2"/>
      <c r="AE62" s="21"/>
      <c r="AF62" s="21"/>
      <c r="AG62" s="21"/>
      <c r="AH62" s="21"/>
      <c r="AI62" s="21"/>
      <c r="AJ62" s="21"/>
      <c r="AK62" s="21"/>
      <c r="AL62" s="21"/>
      <c r="AM62" s="21"/>
      <c r="AN62" s="2"/>
      <c r="AO62" s="2"/>
      <c r="AP62" s="2"/>
      <c r="AQ62" s="1"/>
    </row>
    <row r="63" spans="1:43" ht="16.5" customHeight="1" x14ac:dyDescent="0.25">
      <c r="A63" s="2440"/>
      <c r="B63" s="1094"/>
      <c r="C63" s="1094"/>
      <c r="D63" s="2425"/>
      <c r="E63" s="2425"/>
      <c r="F63" s="1574"/>
      <c r="G63" s="694"/>
      <c r="H63" s="1742"/>
      <c r="I63" s="1078"/>
      <c r="J63" s="2425"/>
      <c r="K63" s="1574"/>
      <c r="L63" s="1574"/>
      <c r="M63" s="694"/>
      <c r="N63" s="1574"/>
      <c r="O63" s="694"/>
      <c r="P63" s="1574"/>
      <c r="Q63" s="694"/>
      <c r="R63" s="1529"/>
      <c r="U63" s="312"/>
      <c r="V63" s="566"/>
      <c r="W63" s="2"/>
      <c r="X63" s="2"/>
      <c r="Y63" s="2"/>
      <c r="Z63" s="1080"/>
      <c r="AA63" s="2"/>
      <c r="AB63" s="2"/>
      <c r="AC63" s="2"/>
      <c r="AD63" s="2"/>
      <c r="AE63" s="21"/>
      <c r="AF63" s="21"/>
      <c r="AG63" s="21"/>
      <c r="AH63" s="21"/>
      <c r="AI63" s="21"/>
      <c r="AJ63" s="21"/>
      <c r="AK63" s="21"/>
      <c r="AL63" s="21"/>
      <c r="AM63" s="21"/>
      <c r="AN63" s="2"/>
      <c r="AO63" s="2"/>
      <c r="AP63" s="2"/>
      <c r="AQ63" s="1"/>
    </row>
    <row r="64" spans="1:43" ht="16.5" customHeight="1" x14ac:dyDescent="0.25">
      <c r="A64" s="2440"/>
      <c r="B64" s="1094"/>
      <c r="C64" s="1094"/>
      <c r="D64" s="2425"/>
      <c r="E64" s="2425"/>
      <c r="F64" s="1574"/>
      <c r="G64" s="694"/>
      <c r="H64" s="1742"/>
      <c r="I64" s="1078"/>
      <c r="J64" s="2425"/>
      <c r="K64" s="1574"/>
      <c r="L64" s="1574"/>
      <c r="M64" s="694"/>
      <c r="N64" s="1574"/>
      <c r="O64" s="694"/>
      <c r="P64" s="1574"/>
      <c r="Q64" s="694"/>
      <c r="R64" s="1529"/>
    </row>
    <row r="65" spans="1:18" ht="16.5" customHeight="1" x14ac:dyDescent="0.25">
      <c r="A65" s="2440"/>
      <c r="B65" s="1094"/>
      <c r="C65" s="1094"/>
      <c r="D65" s="2425"/>
      <c r="E65" s="2425"/>
      <c r="F65" s="1574"/>
      <c r="G65" s="694"/>
      <c r="H65" s="1742"/>
      <c r="I65" s="1078"/>
      <c r="J65" s="2425"/>
      <c r="K65" s="1574"/>
      <c r="L65" s="1574"/>
      <c r="M65" s="694"/>
      <c r="N65" s="1574"/>
      <c r="O65" s="694"/>
      <c r="P65" s="1574"/>
      <c r="Q65" s="694"/>
      <c r="R65" s="1529"/>
    </row>
    <row r="66" spans="1:18" ht="16.5" customHeight="1" x14ac:dyDescent="0.25">
      <c r="A66" s="2440"/>
      <c r="B66" s="1094"/>
      <c r="C66" s="1094"/>
      <c r="D66" s="2425"/>
      <c r="E66" s="2425"/>
      <c r="F66" s="1574"/>
      <c r="G66" s="694"/>
      <c r="H66" s="1742"/>
      <c r="I66" s="1078"/>
      <c r="J66" s="2425"/>
      <c r="K66" s="1574"/>
      <c r="L66" s="1574"/>
      <c r="M66" s="694"/>
      <c r="N66" s="1574"/>
      <c r="O66" s="694"/>
      <c r="P66" s="1574"/>
      <c r="Q66" s="694"/>
      <c r="R66" s="1529"/>
    </row>
    <row r="67" spans="1:18" ht="16.5" customHeight="1" x14ac:dyDescent="0.25">
      <c r="A67" s="2440"/>
      <c r="B67" s="1094"/>
      <c r="C67" s="1094"/>
      <c r="D67" s="2425"/>
      <c r="E67" s="2425"/>
      <c r="F67" s="1574"/>
      <c r="G67" s="694"/>
      <c r="H67" s="1742"/>
      <c r="I67" s="1078"/>
      <c r="J67" s="2425"/>
      <c r="K67" s="1574"/>
      <c r="L67" s="1574"/>
      <c r="M67" s="694"/>
      <c r="N67" s="1574"/>
      <c r="O67" s="694"/>
      <c r="P67" s="1574"/>
      <c r="Q67" s="694"/>
      <c r="R67" s="1529"/>
    </row>
    <row r="68" spans="1:18" ht="16.5" customHeight="1" x14ac:dyDescent="0.25">
      <c r="A68" s="2440"/>
      <c r="B68" s="1094"/>
      <c r="C68" s="1094"/>
      <c r="D68" s="2425"/>
      <c r="E68" s="2425"/>
      <c r="F68" s="1574"/>
      <c r="G68" s="694"/>
      <c r="H68" s="1742"/>
      <c r="I68" s="1078"/>
      <c r="J68" s="2425"/>
      <c r="K68" s="1574"/>
      <c r="L68" s="1574"/>
      <c r="M68" s="694"/>
      <c r="N68" s="1574"/>
      <c r="O68" s="694"/>
      <c r="P68" s="1574"/>
      <c r="Q68" s="694"/>
      <c r="R68" s="1529"/>
    </row>
    <row r="69" spans="1:18" ht="16.5" customHeight="1" x14ac:dyDescent="0.25">
      <c r="A69" s="2440"/>
      <c r="B69" s="1094"/>
      <c r="C69" s="1094"/>
      <c r="D69" s="2425"/>
      <c r="E69" s="2425"/>
      <c r="F69" s="1574"/>
      <c r="G69" s="694"/>
      <c r="H69" s="1742"/>
      <c r="I69" s="1078"/>
      <c r="J69" s="2425"/>
      <c r="K69" s="1574"/>
      <c r="L69" s="1574"/>
      <c r="M69" s="694"/>
      <c r="N69" s="1574"/>
      <c r="O69" s="694"/>
      <c r="P69" s="1574"/>
      <c r="Q69" s="694"/>
      <c r="R69" s="1529"/>
    </row>
    <row r="70" spans="1:18" ht="16.5" customHeight="1" x14ac:dyDescent="0.25">
      <c r="A70" s="2440"/>
      <c r="B70" s="1094"/>
      <c r="C70" s="1094"/>
      <c r="D70" s="2425"/>
      <c r="E70" s="2425"/>
      <c r="F70" s="1574"/>
      <c r="G70" s="694"/>
      <c r="H70" s="1742"/>
      <c r="I70" s="1078"/>
      <c r="J70" s="2425"/>
      <c r="K70" s="1574"/>
      <c r="L70" s="1574"/>
      <c r="M70" s="694"/>
      <c r="N70" s="1574"/>
      <c r="O70" s="694"/>
      <c r="P70" s="1574"/>
      <c r="Q70" s="694"/>
      <c r="R70" s="1529"/>
    </row>
    <row r="71" spans="1:18" ht="16.5" customHeight="1" x14ac:dyDescent="0.25">
      <c r="A71" s="18"/>
      <c r="B71" s="18"/>
      <c r="C71" s="18"/>
      <c r="H71" s="566"/>
      <c r="I71" s="566"/>
      <c r="J71" s="1315"/>
      <c r="K71" s="2"/>
      <c r="L71" s="2"/>
      <c r="M71" s="2"/>
      <c r="N71" s="2"/>
      <c r="O71" s="2"/>
      <c r="P71" s="2"/>
      <c r="Q71" s="2"/>
    </row>
    <row r="72" spans="1:18" ht="16.5" customHeight="1" x14ac:dyDescent="0.25">
      <c r="A72" s="18"/>
      <c r="B72" s="18"/>
      <c r="C72" s="18"/>
      <c r="H72" s="566"/>
      <c r="I72" s="566"/>
      <c r="J72" s="1315"/>
      <c r="K72" s="2"/>
      <c r="L72" s="2"/>
      <c r="M72" s="2"/>
      <c r="N72" s="2"/>
      <c r="O72" s="2"/>
      <c r="P72" s="2"/>
      <c r="Q72" s="2"/>
    </row>
    <row r="73" spans="1:18" ht="16.5" customHeight="1" x14ac:dyDescent="0.25">
      <c r="A73" s="18"/>
      <c r="B73" s="18"/>
      <c r="C73" s="18"/>
      <c r="H73" s="566"/>
      <c r="I73" s="566"/>
      <c r="J73" s="1315"/>
      <c r="K73" s="2"/>
      <c r="L73" s="2"/>
      <c r="M73" s="2"/>
      <c r="N73" s="2"/>
      <c r="O73" s="2"/>
      <c r="P73" s="2"/>
      <c r="Q73" s="2"/>
    </row>
    <row r="74" spans="1:18" ht="16.5" customHeight="1" x14ac:dyDescent="0.25">
      <c r="A74" s="312"/>
      <c r="B74" s="312"/>
      <c r="C74" s="312"/>
      <c r="F74" s="2"/>
      <c r="G74" s="2"/>
      <c r="H74" s="2"/>
      <c r="I74" s="2"/>
      <c r="J74" s="1315"/>
      <c r="K74" s="2"/>
      <c r="L74" s="2"/>
      <c r="M74" s="2"/>
      <c r="N74" s="119"/>
      <c r="O74" s="119"/>
      <c r="P74" s="119"/>
      <c r="Q74" s="119"/>
      <c r="R74" s="312"/>
    </row>
    <row r="75" spans="1:18" ht="16.5" customHeight="1" x14ac:dyDescent="0.25">
      <c r="A75" s="1082"/>
      <c r="B75" s="1082"/>
      <c r="C75" s="1082"/>
      <c r="F75" s="2"/>
      <c r="G75" s="2"/>
      <c r="H75" s="2"/>
      <c r="I75" s="2"/>
      <c r="J75" s="1315"/>
      <c r="K75" s="2"/>
      <c r="L75" s="2"/>
      <c r="M75" s="2"/>
      <c r="N75" s="119"/>
      <c r="O75" s="119"/>
      <c r="P75" s="119"/>
      <c r="Q75" s="119"/>
      <c r="R75" s="312"/>
    </row>
    <row r="76" spans="1:18" ht="16.5" customHeight="1" x14ac:dyDescent="0.25">
      <c r="A76" s="18"/>
      <c r="B76" s="18"/>
      <c r="C76" s="18"/>
      <c r="F76" s="2"/>
      <c r="G76" s="2"/>
      <c r="H76" s="2"/>
      <c r="I76" s="2"/>
      <c r="J76" s="1315"/>
      <c r="K76" s="2"/>
      <c r="L76" s="2"/>
      <c r="M76" s="2"/>
      <c r="N76" s="119"/>
      <c r="O76" s="119"/>
      <c r="P76" s="119"/>
      <c r="Q76" s="119"/>
      <c r="R76" s="18"/>
    </row>
    <row r="77" spans="1:18" ht="16.5" customHeight="1" x14ac:dyDescent="0.25">
      <c r="A77" s="18"/>
      <c r="B77" s="18"/>
      <c r="C77" s="18"/>
      <c r="F77" s="2"/>
      <c r="G77" s="2"/>
      <c r="H77" s="2"/>
      <c r="I77" s="2"/>
      <c r="J77" s="1315"/>
      <c r="K77" s="2"/>
      <c r="L77" s="2"/>
      <c r="M77" s="2"/>
      <c r="N77" s="119"/>
      <c r="O77" s="119"/>
      <c r="P77" s="119"/>
      <c r="Q77" s="119"/>
      <c r="R77" s="18"/>
    </row>
    <row r="78" spans="1:18" ht="16.5" customHeight="1" x14ac:dyDescent="0.25">
      <c r="A78" s="18"/>
      <c r="B78" s="18"/>
      <c r="C78" s="18"/>
      <c r="F78" s="2"/>
      <c r="G78" s="2"/>
      <c r="H78" s="2"/>
      <c r="I78" s="2"/>
      <c r="J78" s="1315"/>
      <c r="K78" s="1079"/>
      <c r="L78" s="1079"/>
      <c r="M78" s="1079"/>
      <c r="N78" s="1079"/>
      <c r="O78" s="119"/>
      <c r="P78" s="119"/>
      <c r="Q78" s="119"/>
      <c r="R78" s="18"/>
    </row>
    <row r="79" spans="1:18" ht="18.75" customHeight="1" x14ac:dyDescent="0.25">
      <c r="A79" s="18"/>
      <c r="B79" s="18"/>
      <c r="C79" s="18"/>
      <c r="F79" s="2"/>
      <c r="G79" s="2"/>
      <c r="H79" s="2"/>
      <c r="I79" s="2"/>
      <c r="J79" s="1315"/>
      <c r="K79" s="1079"/>
      <c r="L79" s="1079"/>
      <c r="M79" s="1079"/>
      <c r="N79" s="1079"/>
      <c r="O79" s="119"/>
      <c r="P79" s="119"/>
      <c r="Q79" s="119"/>
      <c r="R79" s="18"/>
    </row>
    <row r="80" spans="1:18" ht="16.5" customHeight="1" x14ac:dyDescent="0.25">
      <c r="A80" s="18"/>
      <c r="B80" s="18"/>
      <c r="C80" s="18"/>
      <c r="H80" s="566"/>
      <c r="I80" s="566"/>
      <c r="J80" s="1315"/>
      <c r="K80" s="2"/>
      <c r="L80" s="2"/>
      <c r="M80" s="2"/>
      <c r="N80" s="1079"/>
      <c r="O80" s="119"/>
      <c r="P80" s="119"/>
      <c r="Q80" s="119"/>
      <c r="R80" s="18"/>
    </row>
    <row r="81" spans="1:18" ht="16.5" customHeight="1" x14ac:dyDescent="0.25">
      <c r="A81" s="312"/>
      <c r="B81" s="312"/>
      <c r="C81" s="312"/>
      <c r="F81" s="2"/>
      <c r="G81" s="2"/>
      <c r="H81" s="2"/>
      <c r="I81" s="2"/>
      <c r="J81" s="1315"/>
      <c r="K81" s="2"/>
      <c r="L81" s="2"/>
      <c r="M81" s="2"/>
      <c r="N81" s="119"/>
      <c r="O81" s="119"/>
      <c r="P81" s="119"/>
      <c r="Q81" s="119"/>
    </row>
    <row r="82" spans="1:18" ht="16.5" customHeight="1" x14ac:dyDescent="0.25">
      <c r="A82" s="1082"/>
      <c r="B82" s="1082"/>
      <c r="C82" s="1082"/>
      <c r="F82" s="2"/>
      <c r="G82" s="2"/>
      <c r="H82" s="2"/>
      <c r="I82" s="2"/>
      <c r="J82" s="1315"/>
      <c r="K82" s="2"/>
      <c r="L82" s="2"/>
      <c r="M82" s="2"/>
      <c r="N82" s="119"/>
      <c r="O82" s="119"/>
      <c r="P82" s="119"/>
      <c r="Q82" s="119"/>
      <c r="R82" s="18"/>
    </row>
    <row r="83" spans="1:18" ht="15.2" customHeight="1" x14ac:dyDescent="0.25">
      <c r="A83" s="18"/>
      <c r="B83" s="18"/>
      <c r="C83" s="18"/>
      <c r="F83" s="2"/>
      <c r="G83" s="2"/>
      <c r="H83" s="2"/>
      <c r="I83" s="2"/>
      <c r="J83" s="1315"/>
      <c r="K83" s="2"/>
      <c r="L83" s="2"/>
      <c r="M83" s="2"/>
      <c r="N83" s="119"/>
      <c r="O83" s="119"/>
      <c r="P83" s="119"/>
      <c r="Q83" s="119"/>
      <c r="R83" s="18"/>
    </row>
    <row r="84" spans="1:18" ht="15.2" customHeight="1" x14ac:dyDescent="0.25">
      <c r="A84" s="18"/>
      <c r="B84" s="18"/>
      <c r="C84" s="18"/>
      <c r="F84" s="2"/>
      <c r="G84" s="2"/>
      <c r="H84" s="2"/>
      <c r="I84" s="2"/>
      <c r="J84" s="1315"/>
      <c r="K84" s="2"/>
      <c r="L84" s="2"/>
      <c r="M84" s="2"/>
      <c r="N84" s="119"/>
      <c r="O84" s="119"/>
      <c r="P84" s="119"/>
      <c r="Q84" s="119"/>
      <c r="R84" s="18"/>
    </row>
    <row r="85" spans="1:18" ht="15.2" customHeight="1" x14ac:dyDescent="0.25">
      <c r="A85" s="18"/>
      <c r="B85" s="18"/>
      <c r="C85" s="18"/>
      <c r="F85" s="2"/>
      <c r="G85" s="2"/>
      <c r="H85" s="2"/>
      <c r="I85" s="2"/>
      <c r="J85" s="1315"/>
      <c r="K85" s="1079"/>
      <c r="L85" s="1079"/>
      <c r="M85" s="1079"/>
      <c r="N85" s="1079"/>
      <c r="O85" s="119"/>
      <c r="P85" s="119"/>
      <c r="Q85" s="119"/>
      <c r="R85" s="18"/>
    </row>
    <row r="86" spans="1:18" ht="15.2" customHeight="1" x14ac:dyDescent="0.25">
      <c r="A86" s="18"/>
      <c r="B86" s="18"/>
      <c r="C86" s="18"/>
      <c r="F86" s="2"/>
      <c r="G86" s="2"/>
      <c r="H86" s="2"/>
      <c r="I86" s="2"/>
      <c r="J86" s="1315"/>
      <c r="K86" s="1079"/>
      <c r="L86" s="1079"/>
      <c r="M86" s="1079"/>
      <c r="N86" s="1079"/>
      <c r="O86" s="119"/>
      <c r="P86" s="119"/>
      <c r="Q86" s="119"/>
      <c r="R86" s="18"/>
    </row>
    <row r="87" spans="1:18" ht="15.2" customHeight="1" x14ac:dyDescent="0.25">
      <c r="A87" s="18"/>
      <c r="B87" s="18"/>
      <c r="C87" s="18"/>
      <c r="H87" s="566"/>
      <c r="I87" s="566"/>
      <c r="J87" s="1315"/>
      <c r="K87" s="2"/>
      <c r="L87" s="2"/>
      <c r="M87" s="2"/>
      <c r="N87" s="2"/>
      <c r="O87" s="119"/>
      <c r="P87" s="119"/>
      <c r="Q87" s="119"/>
      <c r="R87" s="18"/>
    </row>
    <row r="88" spans="1:18" ht="15.2" customHeight="1" x14ac:dyDescent="0.25">
      <c r="A88" s="312"/>
      <c r="B88" s="312"/>
      <c r="C88" s="312"/>
      <c r="F88" s="2"/>
      <c r="G88" s="2"/>
      <c r="H88" s="2"/>
      <c r="I88" s="2"/>
      <c r="J88" s="1315"/>
      <c r="K88" s="2"/>
      <c r="L88" s="2"/>
      <c r="M88" s="2"/>
      <c r="N88" s="119"/>
      <c r="O88" s="119"/>
      <c r="P88" s="119"/>
      <c r="Q88" s="119"/>
      <c r="R88" s="18"/>
    </row>
    <row r="89" spans="1:18" ht="15.2" customHeight="1" x14ac:dyDescent="0.25">
      <c r="A89" s="1082"/>
      <c r="B89" s="1082"/>
      <c r="C89" s="1082"/>
      <c r="F89" s="2"/>
      <c r="G89" s="2"/>
      <c r="H89" s="2"/>
      <c r="I89" s="2"/>
      <c r="J89" s="1315"/>
      <c r="K89" s="2"/>
      <c r="L89" s="2"/>
      <c r="M89" s="2"/>
      <c r="N89" s="119"/>
      <c r="O89" s="119"/>
      <c r="P89" s="119"/>
      <c r="Q89" s="119"/>
      <c r="R89" s="18"/>
    </row>
    <row r="90" spans="1:18" ht="15.2" customHeight="1" x14ac:dyDescent="0.25">
      <c r="A90" s="18"/>
      <c r="B90" s="18"/>
      <c r="C90" s="18"/>
      <c r="F90" s="2"/>
      <c r="G90" s="2"/>
      <c r="H90" s="2"/>
      <c r="I90" s="2"/>
      <c r="J90" s="1315"/>
      <c r="K90" s="2"/>
      <c r="L90" s="2"/>
      <c r="M90" s="2"/>
      <c r="N90" s="119"/>
      <c r="O90" s="119"/>
      <c r="P90" s="119"/>
      <c r="Q90" s="119"/>
      <c r="R90" s="18"/>
    </row>
    <row r="91" spans="1:18" ht="15.2" customHeight="1" x14ac:dyDescent="0.25">
      <c r="A91" s="18"/>
      <c r="B91" s="18"/>
      <c r="C91" s="18"/>
      <c r="F91" s="2"/>
      <c r="G91" s="2"/>
      <c r="H91" s="2"/>
      <c r="I91" s="2"/>
      <c r="J91" s="1315"/>
      <c r="K91" s="2"/>
      <c r="L91" s="2"/>
      <c r="M91" s="2"/>
      <c r="N91" s="119"/>
      <c r="O91" s="119"/>
      <c r="P91" s="119"/>
      <c r="Q91" s="119"/>
      <c r="R91" s="18"/>
    </row>
    <row r="92" spans="1:18" x14ac:dyDescent="0.25">
      <c r="A92" s="18"/>
      <c r="B92" s="18"/>
      <c r="C92" s="18"/>
      <c r="F92" s="2"/>
      <c r="G92" s="2"/>
      <c r="H92" s="2"/>
      <c r="I92" s="2"/>
      <c r="J92" s="1315"/>
      <c r="K92" s="1079"/>
      <c r="L92" s="1079"/>
      <c r="M92" s="1079"/>
      <c r="N92" s="1079"/>
      <c r="O92" s="119"/>
      <c r="P92" s="119"/>
      <c r="Q92" s="119"/>
      <c r="R92" s="18"/>
    </row>
    <row r="93" spans="1:18" x14ac:dyDescent="0.25">
      <c r="A93" s="18"/>
      <c r="B93" s="18"/>
      <c r="C93" s="18"/>
      <c r="F93" s="2"/>
      <c r="G93" s="2"/>
      <c r="H93" s="2"/>
      <c r="I93" s="2"/>
      <c r="J93" s="1315"/>
      <c r="K93" s="1079"/>
      <c r="L93" s="1079"/>
      <c r="M93" s="1079"/>
      <c r="N93" s="1079"/>
      <c r="O93" s="119"/>
      <c r="P93" s="119"/>
      <c r="Q93" s="119"/>
      <c r="R93" s="18"/>
    </row>
    <row r="94" spans="1:18" x14ac:dyDescent="0.25">
      <c r="A94" s="18"/>
      <c r="B94" s="18"/>
      <c r="C94" s="18"/>
      <c r="H94" s="566"/>
      <c r="I94" s="566"/>
      <c r="J94" s="1315"/>
      <c r="K94" s="2"/>
      <c r="L94" s="2"/>
      <c r="M94" s="2"/>
      <c r="N94" s="2"/>
      <c r="O94" s="119"/>
      <c r="P94" s="119"/>
      <c r="Q94" s="119"/>
      <c r="R94" s="18"/>
    </row>
    <row r="95" spans="1:18" x14ac:dyDescent="0.25">
      <c r="A95" s="312"/>
      <c r="B95" s="312"/>
      <c r="C95" s="312"/>
      <c r="F95" s="2"/>
      <c r="G95" s="2"/>
      <c r="H95" s="2"/>
      <c r="I95" s="2"/>
      <c r="J95" s="1315"/>
      <c r="K95" s="2"/>
      <c r="L95" s="2"/>
      <c r="M95" s="2"/>
      <c r="N95" s="119"/>
      <c r="O95" s="119"/>
      <c r="P95" s="119"/>
      <c r="Q95" s="119"/>
      <c r="R95" s="18"/>
    </row>
    <row r="96" spans="1:18" x14ac:dyDescent="0.25">
      <c r="A96" s="1082"/>
      <c r="B96" s="1082"/>
      <c r="C96" s="1082"/>
      <c r="F96" s="2"/>
      <c r="G96" s="2"/>
      <c r="H96" s="2"/>
      <c r="I96" s="2"/>
      <c r="J96" s="1315"/>
      <c r="K96" s="2"/>
      <c r="L96" s="2"/>
      <c r="M96" s="2"/>
      <c r="N96" s="119"/>
      <c r="O96" s="119"/>
      <c r="P96" s="119"/>
      <c r="Q96" s="119"/>
      <c r="R96" s="18"/>
    </row>
    <row r="97" spans="1:18" x14ac:dyDescent="0.25">
      <c r="A97" s="18"/>
      <c r="B97" s="18"/>
      <c r="C97" s="18"/>
      <c r="F97" s="2"/>
      <c r="G97" s="2"/>
      <c r="H97" s="2"/>
      <c r="I97" s="2"/>
      <c r="J97" s="1315"/>
      <c r="K97" s="2"/>
      <c r="L97" s="2"/>
      <c r="M97" s="2"/>
      <c r="N97" s="119"/>
      <c r="O97" s="119"/>
      <c r="P97" s="119"/>
      <c r="Q97" s="119"/>
      <c r="R97" s="18"/>
    </row>
    <row r="98" spans="1:18" x14ac:dyDescent="0.25">
      <c r="A98" s="18"/>
      <c r="B98" s="18"/>
      <c r="C98" s="18"/>
      <c r="F98" s="2"/>
      <c r="G98" s="2"/>
      <c r="H98" s="2"/>
      <c r="I98" s="2"/>
      <c r="J98" s="1315"/>
      <c r="K98" s="2"/>
      <c r="L98" s="2"/>
      <c r="M98" s="2"/>
      <c r="N98" s="119"/>
      <c r="O98" s="119"/>
      <c r="P98" s="119"/>
      <c r="Q98" s="119"/>
      <c r="R98" s="18"/>
    </row>
    <row r="99" spans="1:18" x14ac:dyDescent="0.25">
      <c r="A99" s="18"/>
      <c r="B99" s="18"/>
      <c r="C99" s="18"/>
      <c r="F99" s="2"/>
      <c r="G99" s="2"/>
      <c r="H99" s="2"/>
      <c r="I99" s="2"/>
      <c r="J99" s="1315"/>
      <c r="K99" s="1079"/>
      <c r="L99" s="1079"/>
      <c r="M99" s="1079"/>
      <c r="N99" s="1079"/>
      <c r="O99" s="119"/>
      <c r="P99" s="119"/>
      <c r="Q99" s="119"/>
      <c r="R99" s="18"/>
    </row>
    <row r="100" spans="1:18" x14ac:dyDescent="0.25">
      <c r="A100" s="18"/>
      <c r="B100" s="18"/>
      <c r="C100" s="18"/>
      <c r="H100" s="566"/>
      <c r="I100" s="566"/>
      <c r="J100" s="1315"/>
      <c r="K100" s="2"/>
      <c r="L100" s="2"/>
      <c r="M100" s="2"/>
      <c r="N100" s="119"/>
      <c r="O100" s="119"/>
      <c r="P100" s="119"/>
      <c r="Q100" s="119"/>
    </row>
    <row r="101" spans="1:18" x14ac:dyDescent="0.25">
      <c r="A101" s="312"/>
      <c r="B101" s="312"/>
      <c r="C101" s="312"/>
      <c r="F101" s="2"/>
      <c r="G101" s="2"/>
      <c r="H101" s="2"/>
      <c r="I101" s="2"/>
      <c r="J101" s="1315"/>
      <c r="K101" s="2"/>
      <c r="L101" s="2"/>
      <c r="M101" s="2"/>
      <c r="N101" s="119"/>
      <c r="O101" s="119"/>
      <c r="P101" s="119"/>
      <c r="Q101" s="119"/>
      <c r="R101" s="312"/>
    </row>
    <row r="102" spans="1:18" x14ac:dyDescent="0.25">
      <c r="A102" s="1082"/>
      <c r="B102" s="1082"/>
      <c r="C102" s="1082"/>
      <c r="F102" s="2"/>
      <c r="G102" s="2"/>
      <c r="H102" s="2"/>
      <c r="I102" s="2"/>
      <c r="J102" s="1315"/>
      <c r="K102" s="2"/>
      <c r="L102" s="2"/>
      <c r="M102" s="2"/>
      <c r="N102" s="119"/>
      <c r="O102" s="119"/>
      <c r="P102" s="119"/>
      <c r="Q102" s="119"/>
      <c r="R102" s="312"/>
    </row>
    <row r="103" spans="1:18" x14ac:dyDescent="0.25">
      <c r="A103" s="18"/>
      <c r="B103" s="18"/>
      <c r="C103" s="18"/>
      <c r="F103" s="2"/>
      <c r="G103" s="2"/>
      <c r="H103" s="2"/>
      <c r="I103" s="2"/>
      <c r="J103" s="1315"/>
      <c r="K103" s="2"/>
      <c r="L103" s="2"/>
      <c r="M103" s="2"/>
      <c r="N103" s="119"/>
      <c r="O103" s="119"/>
      <c r="P103" s="119"/>
      <c r="Q103" s="119"/>
      <c r="R103" s="18"/>
    </row>
    <row r="104" spans="1:18" x14ac:dyDescent="0.25">
      <c r="A104" s="312"/>
      <c r="B104" s="312"/>
      <c r="C104" s="312"/>
      <c r="F104" s="2"/>
      <c r="G104" s="2"/>
      <c r="H104" s="2"/>
      <c r="I104" s="2"/>
      <c r="J104" s="1315"/>
      <c r="K104" s="2"/>
      <c r="L104" s="2"/>
      <c r="M104" s="2"/>
      <c r="N104" s="119"/>
      <c r="O104" s="119"/>
      <c r="P104" s="119"/>
      <c r="Q104" s="119"/>
      <c r="R104" s="312"/>
    </row>
    <row r="105" spans="1:18" x14ac:dyDescent="0.25">
      <c r="A105" s="1082"/>
      <c r="B105" s="1082"/>
      <c r="C105" s="1082"/>
      <c r="F105" s="2"/>
      <c r="G105" s="2"/>
      <c r="H105" s="2"/>
      <c r="I105" s="2"/>
      <c r="J105" s="1315"/>
      <c r="K105" s="2"/>
      <c r="L105" s="2"/>
      <c r="M105" s="2"/>
      <c r="N105" s="119"/>
      <c r="O105" s="119"/>
      <c r="P105" s="119"/>
      <c r="Q105" s="119"/>
      <c r="R105" s="312"/>
    </row>
    <row r="106" spans="1:18" x14ac:dyDescent="0.25">
      <c r="A106" s="1082"/>
      <c r="B106" s="1082"/>
      <c r="C106" s="1082"/>
      <c r="F106" s="2"/>
      <c r="G106" s="2"/>
      <c r="H106" s="2"/>
      <c r="I106" s="2"/>
      <c r="J106" s="1315"/>
      <c r="K106" s="2"/>
      <c r="L106" s="2"/>
      <c r="M106" s="2"/>
      <c r="N106" s="119"/>
      <c r="O106" s="2"/>
      <c r="P106" s="2"/>
      <c r="Q106" s="2"/>
    </row>
    <row r="107" spans="1:18" x14ac:dyDescent="0.25">
      <c r="A107" s="18"/>
      <c r="B107" s="18"/>
      <c r="C107" s="18"/>
      <c r="F107" s="2"/>
      <c r="G107" s="2"/>
      <c r="H107" s="2"/>
      <c r="I107" s="2"/>
      <c r="J107" s="1315"/>
      <c r="K107" s="2"/>
      <c r="L107" s="2"/>
      <c r="M107" s="2"/>
      <c r="N107" s="119"/>
      <c r="O107" s="2"/>
      <c r="P107" s="2"/>
      <c r="Q107" s="2"/>
    </row>
    <row r="108" spans="1:18" x14ac:dyDescent="0.25">
      <c r="A108" s="18"/>
      <c r="B108" s="18"/>
      <c r="C108" s="18"/>
      <c r="F108" s="2"/>
      <c r="G108" s="2"/>
      <c r="H108" s="2"/>
      <c r="I108" s="2"/>
      <c r="J108" s="1315"/>
      <c r="K108" s="2"/>
      <c r="L108" s="2"/>
      <c r="M108" s="2"/>
      <c r="N108" s="119"/>
      <c r="O108" s="2"/>
      <c r="P108" s="2"/>
      <c r="Q108" s="2"/>
    </row>
    <row r="109" spans="1:18" x14ac:dyDescent="0.25">
      <c r="A109" s="18"/>
      <c r="B109" s="18"/>
      <c r="C109" s="18"/>
      <c r="F109" s="2"/>
      <c r="G109" s="2"/>
      <c r="H109" s="2"/>
      <c r="I109" s="2"/>
      <c r="J109" s="1315"/>
      <c r="K109" s="1079"/>
      <c r="L109" s="1079"/>
      <c r="M109" s="1079"/>
      <c r="N109" s="1079"/>
      <c r="O109" s="2"/>
      <c r="P109" s="2"/>
      <c r="Q109" s="2"/>
    </row>
    <row r="110" spans="1:18" x14ac:dyDescent="0.25">
      <c r="A110" s="18"/>
      <c r="B110" s="18"/>
      <c r="C110" s="18"/>
      <c r="H110" s="566"/>
      <c r="I110" s="566"/>
      <c r="J110" s="1315"/>
      <c r="K110" s="2"/>
      <c r="L110" s="2"/>
      <c r="M110" s="2"/>
      <c r="N110" s="119"/>
      <c r="O110" s="119"/>
      <c r="P110" s="119"/>
      <c r="Q110" s="119"/>
    </row>
    <row r="111" spans="1:18" x14ac:dyDescent="0.25">
      <c r="A111" s="18"/>
      <c r="B111" s="18"/>
      <c r="C111" s="18"/>
      <c r="H111" s="566"/>
      <c r="I111" s="566"/>
      <c r="J111" s="1315"/>
      <c r="K111" s="2"/>
      <c r="L111" s="2"/>
      <c r="M111" s="2"/>
      <c r="N111" s="1079"/>
      <c r="O111" s="119"/>
      <c r="P111" s="119"/>
      <c r="Q111" s="119"/>
      <c r="R111" s="18"/>
    </row>
    <row r="112" spans="1:18" x14ac:dyDescent="0.25">
      <c r="A112" s="312"/>
      <c r="B112" s="312"/>
      <c r="C112" s="312"/>
      <c r="F112" s="2"/>
      <c r="G112" s="2"/>
      <c r="H112" s="2"/>
      <c r="I112" s="2"/>
      <c r="J112" s="1315"/>
      <c r="K112" s="2"/>
      <c r="L112" s="2"/>
      <c r="M112" s="2"/>
      <c r="N112" s="119"/>
      <c r="O112" s="119"/>
      <c r="P112" s="119"/>
      <c r="Q112" s="119"/>
    </row>
    <row r="113" spans="1:17" x14ac:dyDescent="0.25">
      <c r="A113" s="1082"/>
      <c r="B113" s="1082"/>
      <c r="C113" s="1082"/>
      <c r="F113" s="2"/>
      <c r="G113" s="2"/>
      <c r="H113" s="2"/>
      <c r="I113" s="2"/>
      <c r="J113" s="1315"/>
      <c r="K113" s="2"/>
      <c r="L113" s="2"/>
      <c r="M113" s="2"/>
      <c r="N113" s="119"/>
      <c r="O113" s="2"/>
      <c r="P113" s="2"/>
      <c r="Q113" s="2"/>
    </row>
    <row r="114" spans="1:17" x14ac:dyDescent="0.25">
      <c r="A114" s="18"/>
      <c r="B114" s="18"/>
      <c r="C114" s="18"/>
      <c r="F114" s="2"/>
      <c r="G114" s="2"/>
      <c r="H114" s="2"/>
      <c r="I114" s="2"/>
      <c r="J114" s="1315"/>
      <c r="K114" s="2"/>
      <c r="L114" s="2"/>
      <c r="M114" s="2"/>
      <c r="N114" s="119"/>
      <c r="O114" s="2"/>
      <c r="P114" s="2"/>
      <c r="Q114" s="2"/>
    </row>
    <row r="115" spans="1:17" x14ac:dyDescent="0.25">
      <c r="A115" s="18"/>
      <c r="B115" s="18"/>
      <c r="C115" s="18"/>
      <c r="F115" s="2"/>
      <c r="G115" s="2"/>
      <c r="H115" s="2"/>
      <c r="I115" s="2"/>
      <c r="J115" s="1315"/>
      <c r="K115" s="2"/>
      <c r="L115" s="2"/>
      <c r="M115" s="2"/>
      <c r="N115" s="119"/>
      <c r="O115" s="2"/>
      <c r="P115" s="2"/>
      <c r="Q115" s="2"/>
    </row>
    <row r="116" spans="1:17" x14ac:dyDescent="0.25">
      <c r="A116" s="18"/>
      <c r="B116" s="18"/>
      <c r="C116" s="18"/>
      <c r="F116" s="2"/>
      <c r="G116" s="2"/>
      <c r="H116" s="2"/>
      <c r="I116" s="2"/>
      <c r="J116" s="1315"/>
      <c r="K116" s="1079"/>
      <c r="L116" s="1079"/>
      <c r="M116" s="1079"/>
      <c r="N116" s="1079"/>
      <c r="O116" s="2"/>
      <c r="P116" s="2"/>
      <c r="Q116" s="2"/>
    </row>
    <row r="117" spans="1:17" x14ac:dyDescent="0.25">
      <c r="A117" s="18"/>
      <c r="B117" s="18"/>
      <c r="C117" s="18"/>
      <c r="H117" s="2"/>
      <c r="I117" s="2"/>
      <c r="J117" s="1315"/>
      <c r="K117" s="2"/>
      <c r="L117" s="2"/>
      <c r="M117" s="2"/>
      <c r="N117" s="1079"/>
      <c r="O117" s="1079"/>
      <c r="P117" s="1079"/>
      <c r="Q117" s="1079"/>
    </row>
  </sheetData>
  <mergeCells count="33">
    <mergeCell ref="A56:J56"/>
    <mergeCell ref="A55:I55"/>
    <mergeCell ref="A54:I54"/>
    <mergeCell ref="A1:A11"/>
    <mergeCell ref="D1:D11"/>
    <mergeCell ref="E1:E11"/>
    <mergeCell ref="F1:F11"/>
    <mergeCell ref="H1:H11"/>
    <mergeCell ref="B1:B11"/>
    <mergeCell ref="C1:C11"/>
    <mergeCell ref="G1:G11"/>
    <mergeCell ref="I1:I11"/>
    <mergeCell ref="A60:A70"/>
    <mergeCell ref="D60:D70"/>
    <mergeCell ref="E60:E70"/>
    <mergeCell ref="F60:F70"/>
    <mergeCell ref="H60:H70"/>
    <mergeCell ref="J60:J70"/>
    <mergeCell ref="R1:R12"/>
    <mergeCell ref="K2:K11"/>
    <mergeCell ref="L2:L11"/>
    <mergeCell ref="M2:M11"/>
    <mergeCell ref="N2:N11"/>
    <mergeCell ref="P2:P11"/>
    <mergeCell ref="O2:O11"/>
    <mergeCell ref="J1:J11"/>
    <mergeCell ref="R60:R70"/>
    <mergeCell ref="K61:K70"/>
    <mergeCell ref="L61:L70"/>
    <mergeCell ref="N61:N70"/>
    <mergeCell ref="P61:P70"/>
    <mergeCell ref="Q2:Q11"/>
    <mergeCell ref="A57:J57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315" customWidth="1"/>
    <col min="5" max="5" width="8.7109375" style="1315" customWidth="1"/>
    <col min="6" max="6" width="36.7109375" style="566" customWidth="1"/>
    <col min="7" max="7" width="10.7109375" style="1" customWidth="1"/>
    <col min="8" max="8" width="12.7109375" style="1316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447" t="s">
        <v>645</v>
      </c>
      <c r="B1" s="2447" t="s">
        <v>707</v>
      </c>
      <c r="C1" s="2457" t="s">
        <v>218</v>
      </c>
      <c r="D1" s="2471" t="s">
        <v>403</v>
      </c>
      <c r="E1" s="2463" t="s">
        <v>56</v>
      </c>
      <c r="F1" s="2465" t="s">
        <v>646</v>
      </c>
      <c r="G1" s="2468" t="s">
        <v>712</v>
      </c>
      <c r="H1" s="2435" t="s">
        <v>670</v>
      </c>
      <c r="I1" s="1355">
        <v>202</v>
      </c>
      <c r="J1" s="1355">
        <v>202</v>
      </c>
      <c r="K1" s="1355">
        <v>203</v>
      </c>
      <c r="L1" s="1355">
        <v>608</v>
      </c>
      <c r="M1" s="1361">
        <v>608</v>
      </c>
      <c r="N1" s="1361">
        <v>608</v>
      </c>
      <c r="O1" s="1361"/>
      <c r="P1" s="2426" t="s">
        <v>112</v>
      </c>
      <c r="S1" s="1094"/>
      <c r="T1" s="694"/>
      <c r="U1" s="1095"/>
      <c r="V1" s="694"/>
      <c r="W1" s="694"/>
      <c r="X1" s="1095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448"/>
      <c r="B2" s="2448"/>
      <c r="C2" s="2458"/>
      <c r="D2" s="2472"/>
      <c r="E2" s="2464"/>
      <c r="F2" s="2466"/>
      <c r="G2" s="2469"/>
      <c r="H2" s="2436"/>
      <c r="I2" s="2429" t="s">
        <v>715</v>
      </c>
      <c r="J2" s="2432" t="s">
        <v>716</v>
      </c>
      <c r="K2" s="2432" t="s">
        <v>640</v>
      </c>
      <c r="L2" s="2432" t="s">
        <v>717</v>
      </c>
      <c r="M2" s="2432" t="s">
        <v>718</v>
      </c>
      <c r="N2" s="2432" t="s">
        <v>719</v>
      </c>
      <c r="O2" s="2432"/>
      <c r="P2" s="2427"/>
      <c r="S2" s="1094"/>
      <c r="T2" s="1093"/>
      <c r="U2" s="1078"/>
      <c r="V2" s="694"/>
      <c r="W2" s="1078"/>
      <c r="X2" s="1078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448"/>
      <c r="B3" s="2448"/>
      <c r="C3" s="2458"/>
      <c r="D3" s="2472"/>
      <c r="E3" s="2464"/>
      <c r="F3" s="2466"/>
      <c r="G3" s="2469"/>
      <c r="H3" s="2436"/>
      <c r="I3" s="2430"/>
      <c r="J3" s="2433"/>
      <c r="K3" s="2433"/>
      <c r="L3" s="2433"/>
      <c r="M3" s="2433"/>
      <c r="N3" s="2433"/>
      <c r="O3" s="2433"/>
      <c r="P3" s="2427"/>
      <c r="S3" s="1094"/>
      <c r="T3" s="1093"/>
      <c r="U3" s="1078"/>
      <c r="V3" s="694"/>
      <c r="W3" s="1078"/>
      <c r="X3" s="1078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448"/>
      <c r="B4" s="2448"/>
      <c r="C4" s="2458"/>
      <c r="D4" s="2472"/>
      <c r="E4" s="2464"/>
      <c r="F4" s="2466"/>
      <c r="G4" s="2469"/>
      <c r="H4" s="2436"/>
      <c r="I4" s="2430"/>
      <c r="J4" s="2433"/>
      <c r="K4" s="2433"/>
      <c r="L4" s="2433"/>
      <c r="M4" s="2433"/>
      <c r="N4" s="2433"/>
      <c r="O4" s="2433"/>
      <c r="P4" s="2427"/>
      <c r="S4" s="1094"/>
      <c r="T4" s="1093"/>
      <c r="U4" s="1078"/>
      <c r="V4" s="694"/>
      <c r="W4" s="1078"/>
      <c r="X4" s="1078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448"/>
      <c r="B5" s="2448"/>
      <c r="C5" s="2458"/>
      <c r="D5" s="2472"/>
      <c r="E5" s="2464"/>
      <c r="F5" s="2466"/>
      <c r="G5" s="2469"/>
      <c r="H5" s="2436"/>
      <c r="I5" s="2430"/>
      <c r="J5" s="2433"/>
      <c r="K5" s="2433"/>
      <c r="L5" s="2433"/>
      <c r="M5" s="2433"/>
      <c r="N5" s="2433"/>
      <c r="O5" s="2433"/>
      <c r="P5" s="2427"/>
      <c r="S5" s="1094"/>
      <c r="T5" s="1093"/>
      <c r="U5" s="1078"/>
      <c r="V5" s="694"/>
      <c r="W5" s="1078"/>
      <c r="X5" s="1078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448"/>
      <c r="B6" s="2448"/>
      <c r="C6" s="2458"/>
      <c r="D6" s="2472"/>
      <c r="E6" s="2464"/>
      <c r="F6" s="2466"/>
      <c r="G6" s="2469"/>
      <c r="H6" s="2436"/>
      <c r="I6" s="2430"/>
      <c r="J6" s="2433"/>
      <c r="K6" s="2433"/>
      <c r="L6" s="2433"/>
      <c r="M6" s="2433"/>
      <c r="N6" s="2433"/>
      <c r="O6" s="2433"/>
      <c r="P6" s="2427"/>
      <c r="S6" s="1094"/>
      <c r="T6" s="1093"/>
      <c r="U6" s="1078"/>
      <c r="V6" s="694"/>
      <c r="W6" s="1078"/>
      <c r="X6" s="1078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448"/>
      <c r="B7" s="2448"/>
      <c r="C7" s="2458"/>
      <c r="D7" s="2472"/>
      <c r="E7" s="2464"/>
      <c r="F7" s="2466"/>
      <c r="G7" s="2469"/>
      <c r="H7" s="2436"/>
      <c r="I7" s="2430"/>
      <c r="J7" s="2433"/>
      <c r="K7" s="2433"/>
      <c r="L7" s="2433"/>
      <c r="M7" s="2433"/>
      <c r="N7" s="2433"/>
      <c r="O7" s="2433"/>
      <c r="P7" s="2427"/>
      <c r="S7" s="1094"/>
      <c r="T7" s="1093"/>
      <c r="U7" s="1078"/>
      <c r="V7" s="694"/>
      <c r="W7" s="1078"/>
      <c r="X7" s="1078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448"/>
      <c r="B8" s="2448"/>
      <c r="C8" s="2458"/>
      <c r="D8" s="2472"/>
      <c r="E8" s="2464"/>
      <c r="F8" s="2466"/>
      <c r="G8" s="2469"/>
      <c r="H8" s="2436"/>
      <c r="I8" s="2430"/>
      <c r="J8" s="2433"/>
      <c r="K8" s="2433"/>
      <c r="L8" s="2433"/>
      <c r="M8" s="2433"/>
      <c r="N8" s="2433"/>
      <c r="O8" s="2433"/>
      <c r="P8" s="2427"/>
      <c r="S8" s="1094"/>
      <c r="T8" s="1093"/>
      <c r="U8" s="1078"/>
      <c r="V8" s="694"/>
      <c r="W8" s="1078"/>
      <c r="X8" s="1078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448"/>
      <c r="B9" s="2448"/>
      <c r="C9" s="2458"/>
      <c r="D9" s="2472"/>
      <c r="E9" s="2464"/>
      <c r="F9" s="2466"/>
      <c r="G9" s="2469"/>
      <c r="H9" s="2436"/>
      <c r="I9" s="2430"/>
      <c r="J9" s="2433"/>
      <c r="K9" s="2433"/>
      <c r="L9" s="2433"/>
      <c r="M9" s="2433"/>
      <c r="N9" s="2433"/>
      <c r="O9" s="2433"/>
      <c r="P9" s="2427"/>
      <c r="S9" s="1094"/>
      <c r="T9" s="1093"/>
      <c r="U9" s="1078"/>
      <c r="V9" s="694"/>
      <c r="W9" s="1078"/>
      <c r="X9" s="1078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448"/>
      <c r="B10" s="2448"/>
      <c r="C10" s="2458"/>
      <c r="D10" s="2472"/>
      <c r="E10" s="2464"/>
      <c r="F10" s="2466"/>
      <c r="G10" s="2469"/>
      <c r="H10" s="2436"/>
      <c r="I10" s="2430"/>
      <c r="J10" s="2433"/>
      <c r="K10" s="2433"/>
      <c r="L10" s="2433"/>
      <c r="M10" s="2433"/>
      <c r="N10" s="2433"/>
      <c r="O10" s="2433"/>
      <c r="P10" s="2427"/>
      <c r="S10" s="1094"/>
      <c r="T10" s="1093"/>
      <c r="U10" s="1078"/>
      <c r="V10" s="694"/>
      <c r="W10" s="1078"/>
      <c r="X10" s="1078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448"/>
      <c r="B11" s="2448"/>
      <c r="C11" s="2458"/>
      <c r="D11" s="2472"/>
      <c r="E11" s="2464"/>
      <c r="F11" s="2467"/>
      <c r="G11" s="2470"/>
      <c r="H11" s="2436"/>
      <c r="I11" s="2431"/>
      <c r="J11" s="2434"/>
      <c r="K11" s="2434"/>
      <c r="L11" s="2434"/>
      <c r="M11" s="2434"/>
      <c r="N11" s="2434"/>
      <c r="O11" s="2434"/>
      <c r="P11" s="2427"/>
      <c r="S11" s="1094"/>
      <c r="T11" s="1093"/>
      <c r="U11" s="1078"/>
      <c r="V11" s="694"/>
      <c r="W11" s="1078"/>
      <c r="X11" s="1078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37"/>
      <c r="B12" s="1337"/>
      <c r="C12" s="1337"/>
      <c r="D12" s="1338"/>
      <c r="E12" s="1338"/>
      <c r="F12" s="1339"/>
      <c r="G12" s="1341"/>
      <c r="H12" s="1342"/>
      <c r="I12" s="1343" t="s">
        <v>720</v>
      </c>
      <c r="J12" s="1343" t="s">
        <v>27</v>
      </c>
      <c r="K12" s="1343" t="s">
        <v>12</v>
      </c>
      <c r="L12" s="1343" t="s">
        <v>720</v>
      </c>
      <c r="M12" s="1343" t="s">
        <v>720</v>
      </c>
      <c r="N12" s="1343" t="s">
        <v>720</v>
      </c>
      <c r="O12" s="1343"/>
      <c r="P12" s="2428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92">
        <v>1</v>
      </c>
      <c r="B13" s="1317" t="s">
        <v>708</v>
      </c>
      <c r="C13" s="1326" t="s">
        <v>649</v>
      </c>
      <c r="D13" s="1357">
        <v>10</v>
      </c>
      <c r="E13" s="1309" t="s">
        <v>57</v>
      </c>
      <c r="F13" s="1309" t="s">
        <v>710</v>
      </c>
      <c r="G13" s="1330" t="s">
        <v>713</v>
      </c>
      <c r="H13" s="1332" t="s">
        <v>673</v>
      </c>
      <c r="I13" s="1087"/>
      <c r="J13" s="1087"/>
      <c r="K13" s="1087"/>
      <c r="L13" s="1087"/>
      <c r="M13" s="1087"/>
      <c r="N13" s="1087"/>
      <c r="O13" s="1087"/>
      <c r="P13" s="1091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8">
        <v>1</v>
      </c>
      <c r="B14" s="1318" t="s">
        <v>709</v>
      </c>
      <c r="C14" s="1318" t="s">
        <v>649</v>
      </c>
      <c r="D14" s="1358">
        <v>10.5</v>
      </c>
      <c r="E14" s="1310" t="s">
        <v>66</v>
      </c>
      <c r="F14" s="1310" t="s">
        <v>711</v>
      </c>
      <c r="G14" s="1330" t="s">
        <v>714</v>
      </c>
      <c r="H14" s="1333" t="s">
        <v>673</v>
      </c>
      <c r="I14" s="1126"/>
      <c r="J14" s="1126"/>
      <c r="K14" s="1126"/>
      <c r="L14" s="1126"/>
      <c r="M14" s="1122"/>
      <c r="N14" s="1122"/>
      <c r="O14" s="1121"/>
      <c r="P14" s="1089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8"/>
      <c r="B15" s="1319"/>
      <c r="C15" s="1319"/>
      <c r="D15" s="1359"/>
      <c r="E15" s="1309"/>
      <c r="F15" s="1310"/>
      <c r="G15" s="1331"/>
      <c r="H15" s="1333"/>
      <c r="I15" s="1126"/>
      <c r="J15" s="1126"/>
      <c r="K15" s="1092"/>
      <c r="L15" s="1088"/>
      <c r="M15" s="1086"/>
      <c r="N15" s="1086"/>
      <c r="O15" s="1086"/>
      <c r="P15" s="1089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8"/>
      <c r="B16" s="1319"/>
      <c r="C16" s="1319"/>
      <c r="D16" s="1359"/>
      <c r="E16" s="1309"/>
      <c r="F16" s="1310"/>
      <c r="G16" s="1331"/>
      <c r="H16" s="1333"/>
      <c r="I16" s="1126"/>
      <c r="J16" s="1126"/>
      <c r="K16" s="1092"/>
      <c r="L16" s="1088"/>
      <c r="M16" s="1086"/>
      <c r="N16" s="1086"/>
      <c r="O16" s="1086"/>
      <c r="P16" s="1089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8"/>
      <c r="B17" s="1319"/>
      <c r="C17" s="1319"/>
      <c r="D17" s="1359"/>
      <c r="E17" s="1309"/>
      <c r="F17" s="1310"/>
      <c r="G17" s="1331"/>
      <c r="H17" s="1333"/>
      <c r="I17" s="1126"/>
      <c r="J17" s="1126"/>
      <c r="K17" s="1092"/>
      <c r="L17" s="1088"/>
      <c r="M17" s="1086"/>
      <c r="N17" s="1086"/>
      <c r="O17" s="1086"/>
      <c r="P17" s="1089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8"/>
      <c r="B18" s="1319"/>
      <c r="C18" s="1319"/>
      <c r="D18" s="1359"/>
      <c r="E18" s="1309"/>
      <c r="F18" s="1310"/>
      <c r="G18" s="1331"/>
      <c r="H18" s="1333"/>
      <c r="I18" s="1126"/>
      <c r="J18" s="1126"/>
      <c r="K18" s="1092"/>
      <c r="L18" s="1088"/>
      <c r="M18" s="1086"/>
      <c r="N18" s="1086"/>
      <c r="O18" s="1086"/>
      <c r="P18" s="1123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8"/>
      <c r="B19" s="1318"/>
      <c r="C19" s="1318"/>
      <c r="D19" s="1358"/>
      <c r="E19" s="1310"/>
      <c r="F19" s="1310"/>
      <c r="G19" s="1331"/>
      <c r="H19" s="1333"/>
      <c r="I19" s="1126"/>
      <c r="J19" s="1126"/>
      <c r="K19" s="1126"/>
      <c r="L19" s="1126"/>
      <c r="M19" s="1122"/>
      <c r="N19" s="1122"/>
      <c r="O19" s="1121"/>
      <c r="P19" s="1089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8"/>
      <c r="B20" s="1319"/>
      <c r="C20" s="1319"/>
      <c r="D20" s="1359"/>
      <c r="E20" s="1309"/>
      <c r="F20" s="1310"/>
      <c r="G20" s="1331"/>
      <c r="H20" s="1333"/>
      <c r="I20" s="1126"/>
      <c r="J20" s="1126"/>
      <c r="K20" s="1092"/>
      <c r="L20" s="1088"/>
      <c r="M20" s="1086"/>
      <c r="N20" s="1086"/>
      <c r="O20" s="1086"/>
      <c r="P20" s="1123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8"/>
      <c r="B21" s="1319"/>
      <c r="C21" s="1319"/>
      <c r="D21" s="1359"/>
      <c r="E21" s="1309"/>
      <c r="F21" s="1310"/>
      <c r="G21" s="1335"/>
      <c r="H21" s="1334"/>
      <c r="I21" s="1122"/>
      <c r="J21" s="1122"/>
      <c r="K21" s="1087"/>
      <c r="L21" s="1086"/>
      <c r="M21" s="1086"/>
      <c r="N21" s="1086"/>
      <c r="O21" s="1086"/>
      <c r="P21" s="1089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325"/>
      <c r="B22" s="1320"/>
      <c r="C22" s="1320"/>
      <c r="D22" s="1359"/>
      <c r="E22" s="1309"/>
      <c r="F22" s="1310"/>
      <c r="G22" s="1335"/>
      <c r="H22" s="1334"/>
      <c r="I22" s="1122"/>
      <c r="J22" s="1122"/>
      <c r="K22" s="1087"/>
      <c r="L22" s="1084"/>
      <c r="M22" s="1084"/>
      <c r="N22" s="1084"/>
      <c r="O22" s="1084"/>
      <c r="P22" s="1123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325"/>
      <c r="B23" s="1321"/>
      <c r="C23" s="1321"/>
      <c r="D23" s="1359"/>
      <c r="E23" s="1309"/>
      <c r="F23" s="1310"/>
      <c r="G23" s="1335"/>
      <c r="H23" s="1334"/>
      <c r="I23" s="1122"/>
      <c r="J23" s="1122"/>
      <c r="K23" s="1087"/>
      <c r="L23" s="1084"/>
      <c r="M23" s="1084"/>
      <c r="N23" s="1084"/>
      <c r="O23" s="1084"/>
      <c r="P23" s="1090"/>
      <c r="S23" s="1082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8"/>
      <c r="B24" s="1319"/>
      <c r="C24" s="1319"/>
      <c r="D24" s="1359"/>
      <c r="E24" s="1311"/>
      <c r="F24" s="1310"/>
      <c r="G24" s="1335"/>
      <c r="H24" s="1334"/>
      <c r="I24" s="1122"/>
      <c r="J24" s="1122"/>
      <c r="K24" s="1086"/>
      <c r="L24" s="1084"/>
      <c r="M24" s="1084"/>
      <c r="N24" s="1084"/>
      <c r="O24" s="1084"/>
      <c r="P24" s="1123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8"/>
      <c r="B25" s="1319"/>
      <c r="C25" s="1319"/>
      <c r="D25" s="1359"/>
      <c r="E25" s="1311"/>
      <c r="F25" s="1310"/>
      <c r="G25" s="1335"/>
      <c r="H25" s="1334"/>
      <c r="I25" s="1122"/>
      <c r="J25" s="1122"/>
      <c r="K25" s="1086"/>
      <c r="L25" s="1084"/>
      <c r="M25" s="1084"/>
      <c r="N25" s="1084"/>
      <c r="O25" s="1084"/>
      <c r="P25" s="1083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8"/>
      <c r="B26" s="1319"/>
      <c r="C26" s="1319"/>
      <c r="D26" s="1359"/>
      <c r="E26" s="1311"/>
      <c r="F26" s="1310"/>
      <c r="G26" s="1335"/>
      <c r="H26" s="1334"/>
      <c r="I26" s="1122"/>
      <c r="J26" s="1122"/>
      <c r="K26" s="1085"/>
      <c r="L26" s="1085"/>
      <c r="M26" s="1084"/>
      <c r="N26" s="1084"/>
      <c r="O26" s="1084"/>
      <c r="P26" s="1083"/>
      <c r="S26" s="18"/>
      <c r="T26" s="566"/>
      <c r="U26" s="566"/>
      <c r="V26" s="2"/>
      <c r="W26" s="2"/>
      <c r="X26" s="2"/>
      <c r="Y26" s="1079"/>
      <c r="Z26" s="1079"/>
      <c r="AA26" s="1079"/>
      <c r="AB26" s="1079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8"/>
      <c r="B27" s="1319"/>
      <c r="C27" s="1319"/>
      <c r="D27" s="1359"/>
      <c r="E27" s="1311"/>
      <c r="F27" s="1310"/>
      <c r="G27" s="1335"/>
      <c r="H27" s="1334"/>
      <c r="I27" s="1122"/>
      <c r="J27" s="1122"/>
      <c r="K27" s="1085"/>
      <c r="L27" s="1085"/>
      <c r="M27" s="1084"/>
      <c r="N27" s="1084"/>
      <c r="O27" s="1084"/>
      <c r="P27" s="1083"/>
      <c r="S27" s="18"/>
      <c r="T27" s="566"/>
      <c r="U27" s="566"/>
      <c r="V27" s="2"/>
      <c r="W27" s="2"/>
      <c r="X27" s="2"/>
      <c r="Y27" s="1079"/>
      <c r="Z27" s="1079"/>
      <c r="AA27" s="1079"/>
      <c r="AB27" s="1079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8"/>
      <c r="B28" s="1319"/>
      <c r="C28" s="1319"/>
      <c r="D28" s="1359"/>
      <c r="E28" s="1311"/>
      <c r="F28" s="1310"/>
      <c r="G28" s="1335"/>
      <c r="H28" s="1334"/>
      <c r="I28" s="1122"/>
      <c r="J28" s="1122"/>
      <c r="K28" s="1086"/>
      <c r="L28" s="1085"/>
      <c r="M28" s="1084"/>
      <c r="N28" s="1084"/>
      <c r="O28" s="1084"/>
      <c r="P28" s="1089"/>
      <c r="S28" s="18"/>
      <c r="T28" s="566"/>
      <c r="U28" s="566"/>
      <c r="V28" s="566"/>
      <c r="W28" s="566"/>
      <c r="X28" s="566"/>
      <c r="Y28" s="2"/>
      <c r="Z28" s="2"/>
      <c r="AA28" s="2"/>
      <c r="AB28" s="1079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325"/>
      <c r="B29" s="1320"/>
      <c r="C29" s="1320"/>
      <c r="D29" s="1359"/>
      <c r="E29" s="1309"/>
      <c r="F29" s="1310"/>
      <c r="G29" s="1335"/>
      <c r="H29" s="1334"/>
      <c r="I29" s="1122"/>
      <c r="J29" s="1122"/>
      <c r="K29" s="1087"/>
      <c r="L29" s="1084"/>
      <c r="M29" s="1084"/>
      <c r="N29" s="1084"/>
      <c r="O29" s="1084"/>
      <c r="P29" s="1089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325"/>
      <c r="B30" s="1321"/>
      <c r="C30" s="1321"/>
      <c r="D30" s="1359"/>
      <c r="E30" s="1309"/>
      <c r="F30" s="1310"/>
      <c r="G30" s="1335"/>
      <c r="H30" s="1334"/>
      <c r="I30" s="1122"/>
      <c r="J30" s="1122"/>
      <c r="K30" s="1087"/>
      <c r="L30" s="1084"/>
      <c r="M30" s="1084"/>
      <c r="N30" s="1084"/>
      <c r="O30" s="1084"/>
      <c r="P30" s="1083"/>
      <c r="S30" s="1082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8"/>
      <c r="B31" s="1319"/>
      <c r="C31" s="1319"/>
      <c r="D31" s="1359"/>
      <c r="E31" s="1311"/>
      <c r="F31" s="1310"/>
      <c r="G31" s="1335"/>
      <c r="H31" s="1334"/>
      <c r="I31" s="1122"/>
      <c r="J31" s="1122"/>
      <c r="K31" s="1086"/>
      <c r="L31" s="1084"/>
      <c r="M31" s="1084"/>
      <c r="N31" s="1084"/>
      <c r="O31" s="1084"/>
      <c r="P31" s="1083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8"/>
      <c r="B32" s="1319"/>
      <c r="C32" s="1319"/>
      <c r="D32" s="1359"/>
      <c r="E32" s="1311"/>
      <c r="F32" s="1310"/>
      <c r="G32" s="1335"/>
      <c r="H32" s="1334"/>
      <c r="I32" s="1122"/>
      <c r="J32" s="1122"/>
      <c r="K32" s="1086"/>
      <c r="L32" s="1084"/>
      <c r="M32" s="1084"/>
      <c r="N32" s="1084"/>
      <c r="O32" s="1084"/>
      <c r="P32" s="1083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8"/>
      <c r="B33" s="1319"/>
      <c r="C33" s="1319"/>
      <c r="D33" s="1359"/>
      <c r="E33" s="1311"/>
      <c r="F33" s="1310"/>
      <c r="G33" s="1335"/>
      <c r="H33" s="1334"/>
      <c r="I33" s="1122"/>
      <c r="J33" s="1122"/>
      <c r="K33" s="1085"/>
      <c r="L33" s="1085"/>
      <c r="M33" s="1084"/>
      <c r="N33" s="1084"/>
      <c r="O33" s="1084"/>
      <c r="P33" s="1083"/>
      <c r="S33" s="18"/>
      <c r="T33" s="566"/>
      <c r="U33" s="566"/>
      <c r="V33" s="2"/>
      <c r="W33" s="2"/>
      <c r="X33" s="2"/>
      <c r="Y33" s="1079"/>
      <c r="Z33" s="1079"/>
      <c r="AA33" s="1079"/>
      <c r="AB33" s="1079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8"/>
      <c r="B34" s="1319"/>
      <c r="C34" s="1319"/>
      <c r="D34" s="1359"/>
      <c r="E34" s="1311"/>
      <c r="F34" s="1310"/>
      <c r="G34" s="1335"/>
      <c r="H34" s="1334"/>
      <c r="I34" s="1122"/>
      <c r="J34" s="1122"/>
      <c r="K34" s="1085"/>
      <c r="L34" s="1085"/>
      <c r="M34" s="1084"/>
      <c r="N34" s="1084"/>
      <c r="O34" s="1084"/>
      <c r="P34" s="1083"/>
      <c r="S34" s="18"/>
      <c r="T34" s="566"/>
      <c r="U34" s="566"/>
      <c r="V34" s="2"/>
      <c r="W34" s="2"/>
      <c r="X34" s="2"/>
      <c r="Y34" s="1079"/>
      <c r="Z34" s="1079"/>
      <c r="AA34" s="1079"/>
      <c r="AB34" s="1079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8"/>
      <c r="B35" s="1319"/>
      <c r="C35" s="1319"/>
      <c r="D35" s="1359"/>
      <c r="E35" s="1309"/>
      <c r="F35" s="1310"/>
      <c r="G35" s="1335"/>
      <c r="H35" s="1334"/>
      <c r="I35" s="1122"/>
      <c r="J35" s="1122"/>
      <c r="K35" s="1087"/>
      <c r="L35" s="1086"/>
      <c r="M35" s="1086"/>
      <c r="N35" s="1086"/>
      <c r="O35" s="1086"/>
      <c r="P35" s="1089"/>
      <c r="S35" s="18"/>
      <c r="T35" s="566"/>
      <c r="U35" s="566"/>
      <c r="V35" s="2"/>
      <c r="W35" s="2"/>
      <c r="X35" s="2"/>
      <c r="Y35" s="1079"/>
      <c r="Z35" s="1079"/>
      <c r="AA35" s="1079"/>
      <c r="AB35" s="1079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8"/>
      <c r="B36" s="1319"/>
      <c r="C36" s="1319"/>
      <c r="D36" s="1359"/>
      <c r="E36" s="1309"/>
      <c r="F36" s="1310"/>
      <c r="G36" s="1335"/>
      <c r="H36" s="1334"/>
      <c r="I36" s="1122"/>
      <c r="J36" s="1122"/>
      <c r="K36" s="1087"/>
      <c r="L36" s="1086"/>
      <c r="M36" s="1086"/>
      <c r="N36" s="1086"/>
      <c r="O36" s="1086"/>
      <c r="P36" s="1089"/>
      <c r="S36" s="18"/>
      <c r="T36" s="566"/>
      <c r="U36" s="566"/>
      <c r="V36" s="2"/>
      <c r="W36" s="2"/>
      <c r="X36" s="2"/>
      <c r="Y36" s="1079"/>
      <c r="Z36" s="1079"/>
      <c r="AA36" s="1079"/>
      <c r="AB36" s="1079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8"/>
      <c r="B37" s="1319"/>
      <c r="C37" s="1319"/>
      <c r="D37" s="1359"/>
      <c r="E37" s="1309"/>
      <c r="F37" s="1310"/>
      <c r="G37" s="1335"/>
      <c r="H37" s="1334"/>
      <c r="I37" s="1122"/>
      <c r="J37" s="1122"/>
      <c r="K37" s="1096"/>
      <c r="L37" s="1085"/>
      <c r="M37" s="1084"/>
      <c r="N37" s="1084"/>
      <c r="O37" s="1084"/>
      <c r="P37" s="1083"/>
      <c r="S37" s="18"/>
      <c r="T37" s="566"/>
      <c r="U37" s="566"/>
      <c r="V37" s="2"/>
      <c r="W37" s="2"/>
      <c r="X37" s="2"/>
      <c r="Y37" s="1079"/>
      <c r="Z37" s="1079"/>
      <c r="AA37" s="1079"/>
      <c r="AB37" s="1079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8"/>
      <c r="B38" s="1319"/>
      <c r="C38" s="1319"/>
      <c r="D38" s="1359"/>
      <c r="E38" s="1309"/>
      <c r="F38" s="1310"/>
      <c r="G38" s="1335"/>
      <c r="H38" s="1334"/>
      <c r="I38" s="1122"/>
      <c r="J38" s="1122"/>
      <c r="K38" s="1087"/>
      <c r="L38" s="1086"/>
      <c r="M38" s="1086"/>
      <c r="N38" s="1086"/>
      <c r="O38" s="1086"/>
      <c r="P38" s="1089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325"/>
      <c r="B39" s="1320"/>
      <c r="C39" s="1320"/>
      <c r="D39" s="1359"/>
      <c r="E39" s="1309"/>
      <c r="F39" s="1310"/>
      <c r="G39" s="1335"/>
      <c r="H39" s="1334"/>
      <c r="I39" s="1122"/>
      <c r="J39" s="1122"/>
      <c r="K39" s="1087"/>
      <c r="L39" s="1084"/>
      <c r="M39" s="1084"/>
      <c r="N39" s="1084"/>
      <c r="O39" s="1084"/>
      <c r="P39" s="1090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325"/>
      <c r="B40" s="1321"/>
      <c r="C40" s="1321"/>
      <c r="D40" s="1359"/>
      <c r="E40" s="1309"/>
      <c r="F40" s="1310"/>
      <c r="G40" s="1335"/>
      <c r="H40" s="1334"/>
      <c r="I40" s="1122"/>
      <c r="J40" s="1122"/>
      <c r="K40" s="1087"/>
      <c r="L40" s="1084"/>
      <c r="M40" s="1084"/>
      <c r="N40" s="1084"/>
      <c r="O40" s="1084"/>
      <c r="P40" s="1090"/>
      <c r="S40" s="1082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8"/>
      <c r="B41" s="1319"/>
      <c r="C41" s="1319"/>
      <c r="D41" s="1359"/>
      <c r="E41" s="1311"/>
      <c r="F41" s="1310"/>
      <c r="G41" s="1335"/>
      <c r="H41" s="1334"/>
      <c r="I41" s="1122"/>
      <c r="J41" s="1122"/>
      <c r="K41" s="1086"/>
      <c r="L41" s="1084"/>
      <c r="M41" s="1084"/>
      <c r="N41" s="1084"/>
      <c r="O41" s="1084"/>
      <c r="P41" s="1083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8"/>
      <c r="B42" s="1319"/>
      <c r="C42" s="1319"/>
      <c r="D42" s="1359"/>
      <c r="E42" s="1311"/>
      <c r="F42" s="1310"/>
      <c r="G42" s="1335"/>
      <c r="H42" s="1334"/>
      <c r="I42" s="1122"/>
      <c r="J42" s="1122"/>
      <c r="K42" s="1086"/>
      <c r="L42" s="1084"/>
      <c r="M42" s="1084"/>
      <c r="N42" s="1084"/>
      <c r="O42" s="1084"/>
      <c r="P42" s="1083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8"/>
      <c r="B43" s="1319"/>
      <c r="C43" s="1319"/>
      <c r="D43" s="1359"/>
      <c r="E43" s="1311"/>
      <c r="F43" s="1310"/>
      <c r="G43" s="1335"/>
      <c r="H43" s="1334"/>
      <c r="I43" s="1122"/>
      <c r="J43" s="1122"/>
      <c r="K43" s="1085"/>
      <c r="L43" s="1085"/>
      <c r="M43" s="1084"/>
      <c r="N43" s="1084"/>
      <c r="O43" s="1084"/>
      <c r="P43" s="1083"/>
      <c r="S43" s="18"/>
      <c r="T43" s="566"/>
      <c r="U43" s="566"/>
      <c r="V43" s="2"/>
      <c r="W43" s="2"/>
      <c r="X43" s="2"/>
      <c r="Y43" s="1079"/>
      <c r="Z43" s="1079"/>
      <c r="AA43" s="1079"/>
      <c r="AB43" s="1079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8"/>
      <c r="B44" s="1319"/>
      <c r="C44" s="1319"/>
      <c r="D44" s="1359"/>
      <c r="E44" s="1311"/>
      <c r="F44" s="1310"/>
      <c r="G44" s="1335"/>
      <c r="H44" s="1334"/>
      <c r="I44" s="1122"/>
      <c r="J44" s="1122"/>
      <c r="K44" s="1085"/>
      <c r="L44" s="1085"/>
      <c r="M44" s="1084"/>
      <c r="N44" s="1084"/>
      <c r="O44" s="1084"/>
      <c r="P44" s="1083"/>
      <c r="S44" s="18"/>
      <c r="T44" s="566"/>
      <c r="U44" s="566"/>
      <c r="V44" s="2"/>
      <c r="W44" s="2"/>
      <c r="X44" s="2"/>
      <c r="Y44" s="1079"/>
      <c r="Z44" s="1079"/>
      <c r="AA44" s="1079"/>
      <c r="AB44" s="1079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8"/>
      <c r="B45" s="1319"/>
      <c r="C45" s="1319"/>
      <c r="D45" s="1359"/>
      <c r="E45" s="1311"/>
      <c r="F45" s="1311"/>
      <c r="G45" s="1331"/>
      <c r="H45" s="1334"/>
      <c r="I45" s="1086"/>
      <c r="J45" s="1086"/>
      <c r="K45" s="1086"/>
      <c r="L45" s="1085"/>
      <c r="M45" s="1084"/>
      <c r="N45" s="1084"/>
      <c r="O45" s="1084"/>
      <c r="P45" s="1089"/>
      <c r="S45" s="18"/>
      <c r="T45" s="566"/>
      <c r="U45" s="566"/>
      <c r="V45" s="566"/>
      <c r="W45" s="566"/>
      <c r="X45" s="566"/>
      <c r="Y45" s="2"/>
      <c r="Z45" s="2"/>
      <c r="AA45" s="2"/>
      <c r="AB45" s="1079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325"/>
      <c r="B46" s="1320"/>
      <c r="C46" s="1320"/>
      <c r="D46" s="1359"/>
      <c r="E46" s="1309"/>
      <c r="F46" s="1309"/>
      <c r="G46" s="1330"/>
      <c r="H46" s="1332"/>
      <c r="I46" s="1087"/>
      <c r="J46" s="1087"/>
      <c r="K46" s="1087"/>
      <c r="L46" s="1084"/>
      <c r="M46" s="1084"/>
      <c r="N46" s="1084"/>
      <c r="O46" s="1084"/>
      <c r="P46" s="1089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325"/>
      <c r="B47" s="1321"/>
      <c r="C47" s="1321"/>
      <c r="D47" s="1359"/>
      <c r="E47" s="1309"/>
      <c r="F47" s="1309"/>
      <c r="G47" s="1330"/>
      <c r="H47" s="1332"/>
      <c r="I47" s="1087"/>
      <c r="J47" s="1087"/>
      <c r="K47" s="1087"/>
      <c r="L47" s="1084"/>
      <c r="M47" s="1084"/>
      <c r="N47" s="1084"/>
      <c r="O47" s="1084"/>
      <c r="P47" s="1083"/>
      <c r="S47" s="1082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8"/>
      <c r="B48" s="1319"/>
      <c r="C48" s="1319"/>
      <c r="D48" s="1359"/>
      <c r="E48" s="1311"/>
      <c r="F48" s="1311"/>
      <c r="G48" s="1330"/>
      <c r="H48" s="1332"/>
      <c r="I48" s="1086"/>
      <c r="J48" s="1086"/>
      <c r="K48" s="1086"/>
      <c r="L48" s="1084"/>
      <c r="M48" s="1084"/>
      <c r="N48" s="1084"/>
      <c r="O48" s="1084"/>
      <c r="P48" s="1083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8"/>
      <c r="B49" s="1319"/>
      <c r="C49" s="1319"/>
      <c r="D49" s="1359"/>
      <c r="E49" s="1311"/>
      <c r="F49" s="1311"/>
      <c r="G49" s="1331"/>
      <c r="H49" s="1333"/>
      <c r="I49" s="1086"/>
      <c r="J49" s="1086"/>
      <c r="K49" s="1086"/>
      <c r="L49" s="1084"/>
      <c r="M49" s="1084"/>
      <c r="N49" s="1084"/>
      <c r="O49" s="1084"/>
      <c r="P49" s="1083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8"/>
      <c r="B50" s="1319"/>
      <c r="C50" s="1319"/>
      <c r="D50" s="1359"/>
      <c r="E50" s="1311"/>
      <c r="F50" s="1311"/>
      <c r="G50" s="1331"/>
      <c r="H50" s="1333"/>
      <c r="I50" s="1085"/>
      <c r="J50" s="1085"/>
      <c r="K50" s="1085"/>
      <c r="L50" s="1085"/>
      <c r="M50" s="1084"/>
      <c r="N50" s="1084"/>
      <c r="O50" s="1084"/>
      <c r="P50" s="1083"/>
      <c r="S50" s="18"/>
      <c r="T50" s="566"/>
      <c r="U50" s="566"/>
      <c r="V50" s="2"/>
      <c r="W50" s="2"/>
      <c r="X50" s="2"/>
      <c r="Y50" s="1079"/>
      <c r="Z50" s="1079"/>
      <c r="AA50" s="1079"/>
      <c r="AB50" s="1079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8"/>
      <c r="B51" s="1319"/>
      <c r="C51" s="1319"/>
      <c r="D51" s="1359"/>
      <c r="E51" s="1311"/>
      <c r="F51" s="1311"/>
      <c r="G51" s="1331"/>
      <c r="H51" s="1333"/>
      <c r="I51" s="1086"/>
      <c r="J51" s="1086"/>
      <c r="K51" s="1086"/>
      <c r="L51" s="1084"/>
      <c r="M51" s="1084"/>
      <c r="N51" s="1084"/>
      <c r="O51" s="1084"/>
      <c r="P51" s="1089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325"/>
      <c r="B52" s="1320"/>
      <c r="C52" s="1320"/>
      <c r="D52" s="1359"/>
      <c r="E52" s="1309"/>
      <c r="F52" s="1309"/>
      <c r="G52" s="1330"/>
      <c r="H52" s="1332"/>
      <c r="I52" s="1087"/>
      <c r="J52" s="1087"/>
      <c r="K52" s="1087"/>
      <c r="L52" s="1084"/>
      <c r="M52" s="1084"/>
      <c r="N52" s="1084"/>
      <c r="O52" s="1084"/>
      <c r="P52" s="1090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44"/>
      <c r="B53" s="1345"/>
      <c r="C53" s="1345"/>
      <c r="D53" s="1360"/>
      <c r="E53" s="1346"/>
      <c r="F53" s="1346"/>
      <c r="G53" s="1348"/>
      <c r="H53" s="1349"/>
      <c r="I53" s="1350"/>
      <c r="J53" s="1347"/>
      <c r="K53" s="1347"/>
      <c r="L53" s="1351"/>
      <c r="M53" s="1351"/>
      <c r="N53" s="1351"/>
      <c r="O53" s="1351"/>
      <c r="P53" s="1352"/>
      <c r="S53" s="1082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444" t="s">
        <v>672</v>
      </c>
      <c r="B54" s="2445"/>
      <c r="C54" s="2445"/>
      <c r="D54" s="2445"/>
      <c r="E54" s="2445"/>
      <c r="F54" s="2445"/>
      <c r="G54" s="2446"/>
      <c r="H54" s="1332" t="s">
        <v>673</v>
      </c>
      <c r="I54" s="1353">
        <f>SUMIF($H$13:$H$53,$H$54,I13:I53)</f>
        <v>0</v>
      </c>
      <c r="J54" s="1353">
        <f t="shared" ref="J54:O54" si="0">SUMIF($H$13:$H$53,$H$54,J13:J53)</f>
        <v>0</v>
      </c>
      <c r="K54" s="1353">
        <f t="shared" si="0"/>
        <v>0</v>
      </c>
      <c r="L54" s="1353">
        <f t="shared" si="0"/>
        <v>0</v>
      </c>
      <c r="M54" s="1353">
        <f t="shared" si="0"/>
        <v>0</v>
      </c>
      <c r="N54" s="1353">
        <f t="shared" si="0"/>
        <v>0</v>
      </c>
      <c r="O54" s="1353">
        <f t="shared" si="0"/>
        <v>0</v>
      </c>
      <c r="P54" s="1317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441" t="s">
        <v>672</v>
      </c>
      <c r="B55" s="2442"/>
      <c r="C55" s="2442"/>
      <c r="D55" s="2442"/>
      <c r="E55" s="2442"/>
      <c r="F55" s="2442"/>
      <c r="G55" s="2443"/>
      <c r="H55" s="1333" t="s">
        <v>674</v>
      </c>
      <c r="I55" s="1086">
        <f>SUMIF($H$13:$H$53,$H$55,I13:I53)</f>
        <v>0</v>
      </c>
      <c r="J55" s="1086">
        <f t="shared" ref="J55:O55" si="1">SUMIF($H$13:$H$53,$H$55,J13:J53)</f>
        <v>0</v>
      </c>
      <c r="K55" s="1086">
        <f t="shared" si="1"/>
        <v>0</v>
      </c>
      <c r="L55" s="1086">
        <f t="shared" si="1"/>
        <v>0</v>
      </c>
      <c r="M55" s="1086">
        <f t="shared" si="1"/>
        <v>0</v>
      </c>
      <c r="N55" s="1086">
        <f t="shared" si="1"/>
        <v>0</v>
      </c>
      <c r="O55" s="1086">
        <f t="shared" si="1"/>
        <v>0</v>
      </c>
      <c r="P55" s="1089"/>
      <c r="S55" s="18"/>
      <c r="T55" s="566"/>
      <c r="U55" s="566"/>
      <c r="V55" s="2"/>
      <c r="W55" s="2"/>
      <c r="X55" s="2"/>
      <c r="Y55" s="1079"/>
      <c r="Z55" s="1079"/>
      <c r="AA55" s="1079"/>
      <c r="AB55" s="1079"/>
      <c r="AC55" s="2"/>
      <c r="AD55" s="2"/>
      <c r="AE55" s="2"/>
      <c r="AF55" s="2"/>
      <c r="AG55" s="2"/>
      <c r="AH55" s="2"/>
      <c r="AI55" s="2"/>
      <c r="AJ55" s="2"/>
      <c r="AK55" s="1"/>
      <c r="AL55" s="1079"/>
      <c r="AM55" s="1079"/>
      <c r="AN55" s="1079"/>
      <c r="AO55" s="1"/>
    </row>
    <row r="56" spans="1:41" ht="16.5" customHeight="1" x14ac:dyDescent="0.25">
      <c r="A56" s="2441" t="s">
        <v>704</v>
      </c>
      <c r="B56" s="2442"/>
      <c r="C56" s="2442"/>
      <c r="D56" s="2442"/>
      <c r="E56" s="2442"/>
      <c r="F56" s="2442"/>
      <c r="G56" s="2442"/>
      <c r="H56" s="2443"/>
      <c r="I56" s="1088">
        <f>SUM(I13:I53)</f>
        <v>0</v>
      </c>
      <c r="J56" s="1088">
        <f t="shared" ref="J56:O56" si="2">SUM(J13:J53)</f>
        <v>0</v>
      </c>
      <c r="K56" s="1088">
        <f t="shared" si="2"/>
        <v>0</v>
      </c>
      <c r="L56" s="1088">
        <f t="shared" si="2"/>
        <v>0</v>
      </c>
      <c r="M56" s="1088">
        <f t="shared" si="2"/>
        <v>0</v>
      </c>
      <c r="N56" s="1088">
        <f t="shared" si="2"/>
        <v>0</v>
      </c>
      <c r="O56" s="1088">
        <f t="shared" si="2"/>
        <v>0</v>
      </c>
      <c r="P56" s="1089"/>
      <c r="S56" s="18"/>
      <c r="T56" s="566"/>
      <c r="U56" s="566"/>
      <c r="V56" s="566"/>
      <c r="W56" s="2"/>
      <c r="X56" s="2"/>
      <c r="Y56" s="1079"/>
      <c r="Z56" s="2"/>
      <c r="AA56" s="2"/>
      <c r="AB56" s="1079"/>
      <c r="AC56" s="1079"/>
      <c r="AD56" s="1079"/>
      <c r="AE56" s="1079"/>
      <c r="AF56" s="1079"/>
      <c r="AG56" s="1079"/>
      <c r="AH56" s="1079"/>
      <c r="AI56" s="1079"/>
      <c r="AJ56" s="1079"/>
      <c r="AK56" s="1"/>
      <c r="AL56" s="2"/>
      <c r="AM56" s="2"/>
      <c r="AN56" s="2"/>
      <c r="AO56" s="1"/>
    </row>
    <row r="57" spans="1:41" ht="24" customHeight="1" x14ac:dyDescent="0.25">
      <c r="A57" s="2437" t="s">
        <v>706</v>
      </c>
      <c r="B57" s="2438"/>
      <c r="C57" s="2438"/>
      <c r="D57" s="2438"/>
      <c r="E57" s="2438"/>
      <c r="F57" s="2438"/>
      <c r="G57" s="2438"/>
      <c r="H57" s="2439"/>
      <c r="I57" s="1356">
        <f>I56</f>
        <v>0</v>
      </c>
      <c r="J57" s="1356">
        <f t="shared" ref="J57:O57" si="3">J56</f>
        <v>0</v>
      </c>
      <c r="K57" s="1356">
        <f t="shared" si="3"/>
        <v>0</v>
      </c>
      <c r="L57" s="1356">
        <f t="shared" si="3"/>
        <v>0</v>
      </c>
      <c r="M57" s="1356">
        <f t="shared" si="3"/>
        <v>0</v>
      </c>
      <c r="N57" s="1356">
        <f t="shared" si="3"/>
        <v>0</v>
      </c>
      <c r="O57" s="1356">
        <f t="shared" si="3"/>
        <v>0</v>
      </c>
      <c r="P57" s="1354"/>
      <c r="S57" s="18"/>
      <c r="T57" s="566"/>
      <c r="U57" s="566"/>
      <c r="V57" s="566"/>
      <c r="W57" s="2"/>
      <c r="X57" s="2"/>
      <c r="Y57" s="1079"/>
      <c r="Z57" s="2"/>
      <c r="AA57" s="2"/>
      <c r="AB57" s="1079"/>
      <c r="AC57" s="1079"/>
      <c r="AD57" s="1079"/>
      <c r="AE57" s="1079"/>
      <c r="AF57" s="1079"/>
      <c r="AG57" s="1079"/>
      <c r="AH57" s="1079"/>
      <c r="AI57" s="1079"/>
      <c r="AJ57" s="1079"/>
      <c r="AK57" s="1"/>
      <c r="AL57" s="2"/>
      <c r="AM57" s="2"/>
      <c r="AN57" s="2"/>
      <c r="AO57" s="1"/>
    </row>
    <row r="58" spans="1:41" ht="16.5" customHeight="1" x14ac:dyDescent="0.25">
      <c r="A58" s="1312"/>
      <c r="B58" s="1322"/>
      <c r="C58" s="1322"/>
      <c r="D58" s="1313"/>
      <c r="E58" s="1313"/>
      <c r="F58" s="1314"/>
      <c r="G58" s="1324"/>
      <c r="H58" s="1313"/>
      <c r="I58" s="1128"/>
      <c r="J58" s="1128"/>
      <c r="K58" s="1128"/>
      <c r="L58" s="1127"/>
      <c r="M58" s="1127"/>
      <c r="N58" s="1127"/>
      <c r="O58" s="1127"/>
      <c r="P58" s="1129"/>
      <c r="S58" s="18"/>
      <c r="T58" s="566"/>
      <c r="U58" s="566"/>
      <c r="V58" s="566"/>
      <c r="W58" s="2"/>
      <c r="X58" s="2"/>
      <c r="Y58" s="1079"/>
      <c r="Z58" s="2"/>
      <c r="AA58" s="2"/>
      <c r="AB58" s="1079"/>
      <c r="AC58" s="1079"/>
      <c r="AD58" s="1079"/>
      <c r="AE58" s="1079"/>
      <c r="AF58" s="1079"/>
      <c r="AG58" s="1079"/>
      <c r="AH58" s="1079"/>
      <c r="AI58" s="1079"/>
      <c r="AJ58" s="1079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315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9"/>
      <c r="Z59" s="1079"/>
      <c r="AA59" s="1079"/>
      <c r="AB59" s="1079"/>
      <c r="AC59" s="1081"/>
      <c r="AD59" s="1081"/>
      <c r="AE59" s="1081"/>
      <c r="AF59" s="1081"/>
      <c r="AG59" s="1081"/>
      <c r="AH59" s="1081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440"/>
      <c r="B60" s="1094"/>
      <c r="C60" s="1094"/>
      <c r="D60" s="2424"/>
      <c r="E60" s="2424"/>
      <c r="F60" s="1574"/>
      <c r="G60" s="694"/>
      <c r="H60" s="2424"/>
      <c r="I60" s="566"/>
      <c r="J60" s="566"/>
      <c r="K60" s="566"/>
      <c r="L60" s="566"/>
      <c r="M60" s="694"/>
      <c r="N60" s="694"/>
      <c r="O60" s="694"/>
      <c r="P60" s="1529"/>
      <c r="S60" s="1079"/>
      <c r="T60" s="566"/>
      <c r="U60" s="566"/>
      <c r="V60" s="2"/>
      <c r="W60" s="2"/>
      <c r="X60" s="2"/>
      <c r="Y60" s="1079"/>
      <c r="Z60" s="1079"/>
      <c r="AA60" s="1079"/>
      <c r="AB60" s="1079"/>
      <c r="AC60" s="1081"/>
      <c r="AD60" s="1081"/>
      <c r="AE60" s="1081"/>
      <c r="AF60" s="1081"/>
      <c r="AG60" s="1081"/>
      <c r="AH60" s="1081"/>
      <c r="AI60" s="1079"/>
      <c r="AJ60" s="1079"/>
      <c r="AK60" s="1079"/>
      <c r="AL60" s="2"/>
      <c r="AM60" s="2"/>
      <c r="AN60" s="2"/>
      <c r="AO60" s="1"/>
    </row>
    <row r="61" spans="1:41" ht="16.5" customHeight="1" x14ac:dyDescent="0.25">
      <c r="A61" s="2440"/>
      <c r="B61" s="1094"/>
      <c r="C61" s="1094"/>
      <c r="D61" s="2425"/>
      <c r="E61" s="2425"/>
      <c r="F61" s="1574"/>
      <c r="G61" s="1078"/>
      <c r="H61" s="2425"/>
      <c r="I61" s="1574"/>
      <c r="J61" s="1574"/>
      <c r="K61" s="694"/>
      <c r="L61" s="1574"/>
      <c r="M61" s="694"/>
      <c r="N61" s="1574"/>
      <c r="O61" s="694"/>
      <c r="P61" s="1529"/>
      <c r="S61" s="312"/>
      <c r="T61" s="566"/>
      <c r="U61" s="2"/>
      <c r="V61" s="2"/>
      <c r="W61" s="2"/>
      <c r="X61" s="1080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440"/>
      <c r="B62" s="1094"/>
      <c r="C62" s="1094"/>
      <c r="D62" s="2425"/>
      <c r="E62" s="2425"/>
      <c r="F62" s="1574"/>
      <c r="G62" s="1078"/>
      <c r="H62" s="2425"/>
      <c r="I62" s="1574"/>
      <c r="J62" s="1574"/>
      <c r="K62" s="694"/>
      <c r="L62" s="1574"/>
      <c r="M62" s="694"/>
      <c r="N62" s="1574"/>
      <c r="O62" s="694"/>
      <c r="P62" s="1529"/>
      <c r="S62" s="312"/>
      <c r="T62" s="566"/>
      <c r="U62" s="2"/>
      <c r="V62" s="2"/>
      <c r="W62" s="2"/>
      <c r="X62" s="1080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440"/>
      <c r="B63" s="1094"/>
      <c r="C63" s="1094"/>
      <c r="D63" s="2425"/>
      <c r="E63" s="2425"/>
      <c r="F63" s="1574"/>
      <c r="G63" s="1078"/>
      <c r="H63" s="2425"/>
      <c r="I63" s="1574"/>
      <c r="J63" s="1574"/>
      <c r="K63" s="694"/>
      <c r="L63" s="1574"/>
      <c r="M63" s="694"/>
      <c r="N63" s="1574"/>
      <c r="O63" s="694"/>
      <c r="P63" s="1529"/>
      <c r="S63" s="312"/>
      <c r="T63" s="566"/>
      <c r="U63" s="2"/>
      <c r="V63" s="2"/>
      <c r="W63" s="2"/>
      <c r="X63" s="1080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440"/>
      <c r="B64" s="1094"/>
      <c r="C64" s="1094"/>
      <c r="D64" s="2425"/>
      <c r="E64" s="2425"/>
      <c r="F64" s="1574"/>
      <c r="G64" s="1078"/>
      <c r="H64" s="2425"/>
      <c r="I64" s="1574"/>
      <c r="J64" s="1574"/>
      <c r="K64" s="694"/>
      <c r="L64" s="1574"/>
      <c r="M64" s="694"/>
      <c r="N64" s="1574"/>
      <c r="O64" s="694"/>
      <c r="P64" s="1529"/>
    </row>
    <row r="65" spans="1:16" ht="16.5" customHeight="1" x14ac:dyDescent="0.25">
      <c r="A65" s="2440"/>
      <c r="B65" s="1094"/>
      <c r="C65" s="1094"/>
      <c r="D65" s="2425"/>
      <c r="E65" s="2425"/>
      <c r="F65" s="1574"/>
      <c r="G65" s="1078"/>
      <c r="H65" s="2425"/>
      <c r="I65" s="1574"/>
      <c r="J65" s="1574"/>
      <c r="K65" s="694"/>
      <c r="L65" s="1574"/>
      <c r="M65" s="694"/>
      <c r="N65" s="1574"/>
      <c r="O65" s="694"/>
      <c r="P65" s="1529"/>
    </row>
    <row r="66" spans="1:16" ht="16.5" customHeight="1" x14ac:dyDescent="0.25">
      <c r="A66" s="2440"/>
      <c r="B66" s="1094"/>
      <c r="C66" s="1094"/>
      <c r="D66" s="2425"/>
      <c r="E66" s="2425"/>
      <c r="F66" s="1574"/>
      <c r="G66" s="1078"/>
      <c r="H66" s="2425"/>
      <c r="I66" s="1574"/>
      <c r="J66" s="1574"/>
      <c r="K66" s="694"/>
      <c r="L66" s="1574"/>
      <c r="M66" s="694"/>
      <c r="N66" s="1574"/>
      <c r="O66" s="694"/>
      <c r="P66" s="1529"/>
    </row>
    <row r="67" spans="1:16" ht="16.5" customHeight="1" x14ac:dyDescent="0.25">
      <c r="A67" s="2440"/>
      <c r="B67" s="1094"/>
      <c r="C67" s="1094"/>
      <c r="D67" s="2425"/>
      <c r="E67" s="2425"/>
      <c r="F67" s="1574"/>
      <c r="G67" s="1078"/>
      <c r="H67" s="2425"/>
      <c r="I67" s="1574"/>
      <c r="J67" s="1574"/>
      <c r="K67" s="694"/>
      <c r="L67" s="1574"/>
      <c r="M67" s="694"/>
      <c r="N67" s="1574"/>
      <c r="O67" s="694"/>
      <c r="P67" s="1529"/>
    </row>
    <row r="68" spans="1:16" ht="16.5" customHeight="1" x14ac:dyDescent="0.25">
      <c r="A68" s="2440"/>
      <c r="B68" s="1094"/>
      <c r="C68" s="1094"/>
      <c r="D68" s="2425"/>
      <c r="E68" s="2425"/>
      <c r="F68" s="1574"/>
      <c r="G68" s="1078"/>
      <c r="H68" s="2425"/>
      <c r="I68" s="1574"/>
      <c r="J68" s="1574"/>
      <c r="K68" s="694"/>
      <c r="L68" s="1574"/>
      <c r="M68" s="694"/>
      <c r="N68" s="1574"/>
      <c r="O68" s="694"/>
      <c r="P68" s="1529"/>
    </row>
    <row r="69" spans="1:16" ht="16.5" customHeight="1" x14ac:dyDescent="0.25">
      <c r="A69" s="2440"/>
      <c r="B69" s="1094"/>
      <c r="C69" s="1094"/>
      <c r="D69" s="2425"/>
      <c r="E69" s="2425"/>
      <c r="F69" s="1574"/>
      <c r="G69" s="1078"/>
      <c r="H69" s="2425"/>
      <c r="I69" s="1574"/>
      <c r="J69" s="1574"/>
      <c r="K69" s="694"/>
      <c r="L69" s="1574"/>
      <c r="M69" s="694"/>
      <c r="N69" s="1574"/>
      <c r="O69" s="694"/>
      <c r="P69" s="1529"/>
    </row>
    <row r="70" spans="1:16" ht="16.5" customHeight="1" x14ac:dyDescent="0.25">
      <c r="A70" s="2440"/>
      <c r="B70" s="1094"/>
      <c r="C70" s="1094"/>
      <c r="D70" s="2425"/>
      <c r="E70" s="2425"/>
      <c r="F70" s="1574"/>
      <c r="G70" s="1078"/>
      <c r="H70" s="2425"/>
      <c r="I70" s="1574"/>
      <c r="J70" s="1574"/>
      <c r="K70" s="694"/>
      <c r="L70" s="1574"/>
      <c r="M70" s="694"/>
      <c r="N70" s="1574"/>
      <c r="O70" s="694"/>
      <c r="P70" s="1529"/>
    </row>
    <row r="71" spans="1:16" ht="16.5" customHeight="1" x14ac:dyDescent="0.25">
      <c r="A71" s="18"/>
      <c r="B71" s="18"/>
      <c r="C71" s="18"/>
      <c r="G71" s="566"/>
      <c r="H71" s="1315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315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315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315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82"/>
      <c r="B75" s="1082"/>
      <c r="C75" s="1082"/>
      <c r="F75" s="2"/>
      <c r="G75" s="2"/>
      <c r="H75" s="1315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315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315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315"/>
      <c r="I78" s="1079"/>
      <c r="J78" s="1079"/>
      <c r="K78" s="1079"/>
      <c r="L78" s="1079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315"/>
      <c r="I79" s="1079"/>
      <c r="J79" s="1079"/>
      <c r="K79" s="1079"/>
      <c r="L79" s="1079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315"/>
      <c r="I80" s="2"/>
      <c r="J80" s="2"/>
      <c r="K80" s="2"/>
      <c r="L80" s="1079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315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82"/>
      <c r="B82" s="1082"/>
      <c r="C82" s="1082"/>
      <c r="F82" s="2"/>
      <c r="G82" s="2"/>
      <c r="H82" s="1315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315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315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315"/>
      <c r="I85" s="1079"/>
      <c r="J85" s="1079"/>
      <c r="K85" s="1079"/>
      <c r="L85" s="1079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315"/>
      <c r="I86" s="1079"/>
      <c r="J86" s="1079"/>
      <c r="K86" s="1079"/>
      <c r="L86" s="1079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315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315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82"/>
      <c r="B89" s="1082"/>
      <c r="C89" s="1082"/>
      <c r="F89" s="2"/>
      <c r="G89" s="2"/>
      <c r="H89" s="1315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315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315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315"/>
      <c r="I92" s="1079"/>
      <c r="J92" s="1079"/>
      <c r="K92" s="1079"/>
      <c r="L92" s="1079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315"/>
      <c r="I93" s="1079"/>
      <c r="J93" s="1079"/>
      <c r="K93" s="1079"/>
      <c r="L93" s="1079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315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315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82"/>
      <c r="B96" s="1082"/>
      <c r="C96" s="1082"/>
      <c r="F96" s="2"/>
      <c r="G96" s="2"/>
      <c r="H96" s="1315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315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315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315"/>
      <c r="I99" s="1079"/>
      <c r="J99" s="1079"/>
      <c r="K99" s="1079"/>
      <c r="L99" s="1079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315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315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82"/>
      <c r="B102" s="1082"/>
      <c r="C102" s="1082"/>
      <c r="F102" s="2"/>
      <c r="G102" s="2"/>
      <c r="H102" s="1315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315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315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82"/>
      <c r="B105" s="1082"/>
      <c r="C105" s="1082"/>
      <c r="F105" s="2"/>
      <c r="G105" s="2"/>
      <c r="H105" s="1315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82"/>
      <c r="B106" s="1082"/>
      <c r="C106" s="1082"/>
      <c r="F106" s="2"/>
      <c r="G106" s="2"/>
      <c r="H106" s="1315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315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315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315"/>
      <c r="I109" s="1079"/>
      <c r="J109" s="1079"/>
      <c r="K109" s="1079"/>
      <c r="L109" s="1079"/>
      <c r="M109" s="2"/>
      <c r="N109" s="2"/>
      <c r="O109" s="2"/>
    </row>
    <row r="110" spans="1:16" x14ac:dyDescent="0.25">
      <c r="A110" s="18"/>
      <c r="B110" s="18"/>
      <c r="C110" s="18"/>
      <c r="G110" s="566"/>
      <c r="H110" s="1315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315"/>
      <c r="I111" s="2"/>
      <c r="J111" s="2"/>
      <c r="K111" s="2"/>
      <c r="L111" s="1079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315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82"/>
      <c r="B113" s="1082"/>
      <c r="C113" s="1082"/>
      <c r="F113" s="2"/>
      <c r="G113" s="2"/>
      <c r="H113" s="1315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315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315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315"/>
      <c r="I116" s="1079"/>
      <c r="J116" s="1079"/>
      <c r="K116" s="1079"/>
      <c r="L116" s="1079"/>
      <c r="M116" s="2"/>
      <c r="N116" s="2"/>
      <c r="O116" s="2"/>
    </row>
    <row r="117" spans="1:15" x14ac:dyDescent="0.25">
      <c r="A117" s="18"/>
      <c r="B117" s="18"/>
      <c r="C117" s="18"/>
      <c r="G117" s="2"/>
      <c r="H117" s="1315"/>
      <c r="I117" s="2"/>
      <c r="J117" s="2"/>
      <c r="K117" s="2"/>
      <c r="L117" s="1079"/>
      <c r="M117" s="1079"/>
      <c r="N117" s="1079"/>
      <c r="O117" s="1079"/>
    </row>
  </sheetData>
  <mergeCells count="30"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  <mergeCell ref="A54:G54"/>
    <mergeCell ref="A55:G55"/>
    <mergeCell ref="E1:E11"/>
    <mergeCell ref="F1:F11"/>
    <mergeCell ref="G1:G11"/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</mergeCells>
  <pageMargins left="0.25" right="0.25" top="0.75" bottom="0.75" header="0.3" footer="0.3"/>
  <pageSetup paperSize="17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500" t="s">
        <v>262</v>
      </c>
      <c r="B1" s="2500" t="s">
        <v>218</v>
      </c>
      <c r="C1" s="2500" t="s">
        <v>265</v>
      </c>
      <c r="D1" s="2501" t="s">
        <v>263</v>
      </c>
      <c r="E1" s="2503" t="s">
        <v>239</v>
      </c>
      <c r="F1" s="2503"/>
      <c r="G1" s="2503"/>
      <c r="H1" s="1097">
        <v>254</v>
      </c>
      <c r="I1" s="1097">
        <v>407</v>
      </c>
      <c r="J1" s="1097">
        <v>441</v>
      </c>
      <c r="K1" s="1097">
        <v>614</v>
      </c>
      <c r="L1" s="2505">
        <v>614</v>
      </c>
      <c r="M1" s="2505"/>
      <c r="N1" s="2505"/>
      <c r="O1" s="1097">
        <v>614</v>
      </c>
      <c r="P1" s="1097">
        <v>614</v>
      </c>
      <c r="Q1" s="2505">
        <v>614</v>
      </c>
      <c r="R1" s="2505"/>
      <c r="S1" s="2505">
        <v>614</v>
      </c>
      <c r="T1" s="2505"/>
      <c r="U1" s="1097">
        <v>614</v>
      </c>
      <c r="V1" s="1097">
        <v>614</v>
      </c>
      <c r="W1" s="1097">
        <v>614</v>
      </c>
      <c r="X1" s="1097">
        <v>622</v>
      </c>
      <c r="Y1" s="1097"/>
      <c r="Z1" s="1097"/>
      <c r="AA1" s="1098"/>
      <c r="AB1" s="1098"/>
      <c r="AC1" s="1115"/>
      <c r="AD1" s="1115"/>
      <c r="AE1" s="1115"/>
      <c r="AF1" s="1115"/>
      <c r="AG1" s="1115"/>
      <c r="AH1" s="1115"/>
    </row>
    <row r="2" spans="1:34" ht="15" customHeight="1" x14ac:dyDescent="0.25">
      <c r="A2" s="2499"/>
      <c r="B2" s="2499"/>
      <c r="C2" s="2499"/>
      <c r="D2" s="2502"/>
      <c r="E2" s="2504"/>
      <c r="F2" s="2504"/>
      <c r="G2" s="2504"/>
      <c r="H2" s="2477" t="s">
        <v>590</v>
      </c>
      <c r="I2" s="2498" t="s">
        <v>610</v>
      </c>
      <c r="J2" s="2477" t="s">
        <v>615</v>
      </c>
      <c r="K2" s="2477" t="s">
        <v>253</v>
      </c>
      <c r="L2" s="2477" t="s">
        <v>591</v>
      </c>
      <c r="M2" s="2477"/>
      <c r="N2" s="2477"/>
      <c r="O2" s="2477" t="s">
        <v>592</v>
      </c>
      <c r="P2" s="2477" t="s">
        <v>593</v>
      </c>
      <c r="Q2" s="2477" t="s">
        <v>612</v>
      </c>
      <c r="R2" s="2477"/>
      <c r="S2" s="2477" t="s">
        <v>612</v>
      </c>
      <c r="T2" s="2477"/>
      <c r="U2" s="2477" t="s">
        <v>594</v>
      </c>
      <c r="V2" s="2477" t="s">
        <v>595</v>
      </c>
      <c r="W2" s="2477" t="s">
        <v>613</v>
      </c>
      <c r="X2" s="2499" t="s">
        <v>257</v>
      </c>
      <c r="Y2" s="2477"/>
      <c r="Z2" s="2477"/>
      <c r="AA2" s="2473"/>
      <c r="AB2" s="2473"/>
      <c r="AC2" s="2473"/>
      <c r="AD2" s="2473"/>
      <c r="AE2" s="2473"/>
      <c r="AF2" s="2473"/>
      <c r="AG2" s="2473"/>
      <c r="AH2" s="2473"/>
    </row>
    <row r="3" spans="1:34" x14ac:dyDescent="0.25">
      <c r="A3" s="2499"/>
      <c r="B3" s="2499"/>
      <c r="C3" s="2499"/>
      <c r="D3" s="2502"/>
      <c r="E3" s="2504"/>
      <c r="F3" s="2504"/>
      <c r="G3" s="2504"/>
      <c r="H3" s="2477"/>
      <c r="I3" s="2498"/>
      <c r="J3" s="2477"/>
      <c r="K3" s="2477"/>
      <c r="L3" s="2477"/>
      <c r="M3" s="2477"/>
      <c r="N3" s="2477"/>
      <c r="O3" s="2477"/>
      <c r="P3" s="2477"/>
      <c r="Q3" s="2477"/>
      <c r="R3" s="2477"/>
      <c r="S3" s="2477"/>
      <c r="T3" s="2477"/>
      <c r="U3" s="2477"/>
      <c r="V3" s="2477"/>
      <c r="W3" s="2477"/>
      <c r="X3" s="2499"/>
      <c r="Y3" s="2477"/>
      <c r="Z3" s="2477"/>
      <c r="AA3" s="2473"/>
      <c r="AB3" s="2473"/>
      <c r="AC3" s="2473"/>
      <c r="AD3" s="2473"/>
      <c r="AE3" s="2473"/>
      <c r="AF3" s="2473"/>
      <c r="AG3" s="2473"/>
      <c r="AH3" s="2473"/>
    </row>
    <row r="4" spans="1:34" x14ac:dyDescent="0.25">
      <c r="A4" s="2499"/>
      <c r="B4" s="2499"/>
      <c r="C4" s="2499"/>
      <c r="D4" s="2502"/>
      <c r="E4" s="2504"/>
      <c r="F4" s="2504"/>
      <c r="G4" s="2504"/>
      <c r="H4" s="2477"/>
      <c r="I4" s="2498"/>
      <c r="J4" s="2477"/>
      <c r="K4" s="2477"/>
      <c r="L4" s="2477"/>
      <c r="M4" s="2477"/>
      <c r="N4" s="2477"/>
      <c r="O4" s="2477"/>
      <c r="P4" s="2477"/>
      <c r="Q4" s="2477"/>
      <c r="R4" s="2477"/>
      <c r="S4" s="2477"/>
      <c r="T4" s="2477"/>
      <c r="U4" s="2477"/>
      <c r="V4" s="2477"/>
      <c r="W4" s="2477"/>
      <c r="X4" s="2499"/>
      <c r="Y4" s="2477"/>
      <c r="Z4" s="2477"/>
      <c r="AA4" s="2473"/>
      <c r="AB4" s="2473"/>
      <c r="AC4" s="2473"/>
      <c r="AD4" s="2473"/>
      <c r="AE4" s="2473"/>
      <c r="AF4" s="2473"/>
      <c r="AG4" s="2473"/>
      <c r="AH4" s="2473"/>
    </row>
    <row r="5" spans="1:34" x14ac:dyDescent="0.25">
      <c r="A5" s="2499"/>
      <c r="B5" s="2499"/>
      <c r="C5" s="2499"/>
      <c r="D5" s="2502"/>
      <c r="E5" s="2504"/>
      <c r="F5" s="2504"/>
      <c r="G5" s="2504"/>
      <c r="H5" s="2477"/>
      <c r="I5" s="2498"/>
      <c r="J5" s="2477"/>
      <c r="K5" s="2477"/>
      <c r="L5" s="2477"/>
      <c r="M5" s="2477"/>
      <c r="N5" s="2477"/>
      <c r="O5" s="2477"/>
      <c r="P5" s="2477"/>
      <c r="Q5" s="2477"/>
      <c r="R5" s="2477"/>
      <c r="S5" s="2477"/>
      <c r="T5" s="2477"/>
      <c r="U5" s="2477"/>
      <c r="V5" s="2477"/>
      <c r="W5" s="2477"/>
      <c r="X5" s="2499"/>
      <c r="Y5" s="2477"/>
      <c r="Z5" s="2477"/>
      <c r="AA5" s="2473"/>
      <c r="AB5" s="2473"/>
      <c r="AC5" s="2473"/>
      <c r="AD5" s="2473"/>
      <c r="AE5" s="2473"/>
      <c r="AF5" s="2473"/>
      <c r="AG5" s="2473"/>
      <c r="AH5" s="2473"/>
    </row>
    <row r="6" spans="1:34" x14ac:dyDescent="0.25">
      <c r="A6" s="2499"/>
      <c r="B6" s="2499"/>
      <c r="C6" s="2499"/>
      <c r="D6" s="2502"/>
      <c r="E6" s="2504"/>
      <c r="F6" s="2504"/>
      <c r="G6" s="2504"/>
      <c r="H6" s="2477"/>
      <c r="I6" s="2498"/>
      <c r="J6" s="2477"/>
      <c r="K6" s="2477"/>
      <c r="L6" s="2477"/>
      <c r="M6" s="2477"/>
      <c r="N6" s="2477"/>
      <c r="O6" s="2477"/>
      <c r="P6" s="2477"/>
      <c r="Q6" s="2477"/>
      <c r="R6" s="2477"/>
      <c r="S6" s="2477"/>
      <c r="T6" s="2477"/>
      <c r="U6" s="2477"/>
      <c r="V6" s="2477"/>
      <c r="W6" s="2477"/>
      <c r="X6" s="2499"/>
      <c r="Y6" s="2477"/>
      <c r="Z6" s="2477"/>
      <c r="AA6" s="2473"/>
      <c r="AB6" s="2473"/>
      <c r="AC6" s="2473"/>
      <c r="AD6" s="2473"/>
      <c r="AE6" s="2473"/>
      <c r="AF6" s="2473"/>
      <c r="AG6" s="2473"/>
      <c r="AH6" s="2473"/>
    </row>
    <row r="7" spans="1:34" x14ac:dyDescent="0.25">
      <c r="A7" s="2499"/>
      <c r="B7" s="2499"/>
      <c r="C7" s="2499"/>
      <c r="D7" s="2502"/>
      <c r="E7" s="2504"/>
      <c r="F7" s="2504"/>
      <c r="G7" s="2504"/>
      <c r="H7" s="2477"/>
      <c r="I7" s="2498"/>
      <c r="J7" s="2477"/>
      <c r="K7" s="2477"/>
      <c r="L7" s="2477"/>
      <c r="M7" s="2477"/>
      <c r="N7" s="2477"/>
      <c r="O7" s="2477"/>
      <c r="P7" s="2477"/>
      <c r="Q7" s="2477"/>
      <c r="R7" s="2477"/>
      <c r="S7" s="2477"/>
      <c r="T7" s="2477"/>
      <c r="U7" s="2477"/>
      <c r="V7" s="2477"/>
      <c r="W7" s="2477"/>
      <c r="X7" s="2499"/>
      <c r="Y7" s="2477"/>
      <c r="Z7" s="2477"/>
      <c r="AA7" s="2473"/>
      <c r="AB7" s="2473"/>
      <c r="AC7" s="2473"/>
      <c r="AD7" s="2473"/>
      <c r="AE7" s="2473"/>
      <c r="AF7" s="2473"/>
      <c r="AG7" s="2473"/>
      <c r="AH7" s="2473"/>
    </row>
    <row r="8" spans="1:34" x14ac:dyDescent="0.25">
      <c r="A8" s="2499"/>
      <c r="B8" s="2499"/>
      <c r="C8" s="2499"/>
      <c r="D8" s="2502"/>
      <c r="E8" s="2504"/>
      <c r="F8" s="2504"/>
      <c r="G8" s="2504"/>
      <c r="H8" s="2477"/>
      <c r="I8" s="2498"/>
      <c r="J8" s="2477"/>
      <c r="K8" s="2477"/>
      <c r="L8" s="2477"/>
      <c r="M8" s="2477"/>
      <c r="N8" s="2477"/>
      <c r="O8" s="2477"/>
      <c r="P8" s="2477"/>
      <c r="Q8" s="2477"/>
      <c r="R8" s="2477"/>
      <c r="S8" s="2477"/>
      <c r="T8" s="2477"/>
      <c r="U8" s="2477"/>
      <c r="V8" s="2477"/>
      <c r="W8" s="2477"/>
      <c r="X8" s="2499"/>
      <c r="Y8" s="2477"/>
      <c r="Z8" s="2477"/>
      <c r="AA8" s="2473"/>
      <c r="AB8" s="2473"/>
      <c r="AC8" s="2473"/>
      <c r="AD8" s="2473"/>
      <c r="AE8" s="2473"/>
      <c r="AF8" s="2473"/>
      <c r="AG8" s="2473"/>
      <c r="AH8" s="2473"/>
    </row>
    <row r="9" spans="1:34" x14ac:dyDescent="0.25">
      <c r="A9" s="2499"/>
      <c r="B9" s="2499"/>
      <c r="C9" s="2499"/>
      <c r="D9" s="2502"/>
      <c r="E9" s="2504"/>
      <c r="F9" s="2504"/>
      <c r="G9" s="2504"/>
      <c r="H9" s="2477"/>
      <c r="I9" s="2498"/>
      <c r="J9" s="2477"/>
      <c r="K9" s="2477"/>
      <c r="L9" s="2477"/>
      <c r="M9" s="2477"/>
      <c r="N9" s="2477"/>
      <c r="O9" s="2477"/>
      <c r="P9" s="2477"/>
      <c r="Q9" s="2477"/>
      <c r="R9" s="2477"/>
      <c r="S9" s="2477"/>
      <c r="T9" s="2477"/>
      <c r="U9" s="2477"/>
      <c r="V9" s="2477"/>
      <c r="W9" s="2477"/>
      <c r="X9" s="2499"/>
      <c r="Y9" s="2477"/>
      <c r="Z9" s="2477"/>
      <c r="AA9" s="2473"/>
      <c r="AB9" s="2473"/>
      <c r="AC9" s="2473"/>
      <c r="AD9" s="2473"/>
      <c r="AE9" s="2473"/>
      <c r="AF9" s="2473"/>
      <c r="AG9" s="2473"/>
      <c r="AH9" s="2473"/>
    </row>
    <row r="10" spans="1:34" x14ac:dyDescent="0.25">
      <c r="A10" s="2499"/>
      <c r="B10" s="2499"/>
      <c r="C10" s="2499"/>
      <c r="D10" s="2502"/>
      <c r="E10" s="2504"/>
      <c r="F10" s="2504"/>
      <c r="G10" s="2504"/>
      <c r="H10" s="2477"/>
      <c r="I10" s="2498"/>
      <c r="J10" s="2477"/>
      <c r="K10" s="2477"/>
      <c r="L10" s="2477"/>
      <c r="M10" s="2477"/>
      <c r="N10" s="2477"/>
      <c r="O10" s="2477"/>
      <c r="P10" s="2477"/>
      <c r="Q10" s="2477"/>
      <c r="R10" s="2477"/>
      <c r="S10" s="2477"/>
      <c r="T10" s="2477"/>
      <c r="U10" s="2477"/>
      <c r="V10" s="2477"/>
      <c r="W10" s="2477"/>
      <c r="X10" s="2499"/>
      <c r="Y10" s="2477"/>
      <c r="Z10" s="2477"/>
      <c r="AA10" s="2473"/>
      <c r="AB10" s="2473"/>
      <c r="AC10" s="2473"/>
      <c r="AD10" s="2473"/>
      <c r="AE10" s="2473"/>
      <c r="AF10" s="2473"/>
      <c r="AG10" s="2473"/>
      <c r="AH10" s="2473"/>
    </row>
    <row r="11" spans="1:34" x14ac:dyDescent="0.25">
      <c r="A11" s="2499"/>
      <c r="B11" s="2499"/>
      <c r="C11" s="2499"/>
      <c r="D11" s="2502"/>
      <c r="E11" s="2504"/>
      <c r="F11" s="2504"/>
      <c r="G11" s="2504"/>
      <c r="H11" s="2477"/>
      <c r="I11" s="2498"/>
      <c r="J11" s="2477"/>
      <c r="K11" s="2477"/>
      <c r="L11" s="2477"/>
      <c r="M11" s="2477"/>
      <c r="N11" s="2477"/>
      <c r="O11" s="2477"/>
      <c r="P11" s="2477"/>
      <c r="Q11" s="2477"/>
      <c r="R11" s="2477"/>
      <c r="S11" s="2477"/>
      <c r="T11" s="2477"/>
      <c r="U11" s="2477"/>
      <c r="V11" s="2477"/>
      <c r="W11" s="2477"/>
      <c r="X11" s="2499"/>
      <c r="Y11" s="2477"/>
      <c r="Z11" s="2477"/>
      <c r="AA11" s="2473"/>
      <c r="AB11" s="2473"/>
      <c r="AC11" s="2473"/>
      <c r="AD11" s="2473"/>
      <c r="AE11" s="2473"/>
      <c r="AF11" s="2473"/>
      <c r="AG11" s="2473"/>
      <c r="AH11" s="2473"/>
    </row>
    <row r="12" spans="1:34" x14ac:dyDescent="0.25">
      <c r="A12" s="2499"/>
      <c r="B12" s="2499"/>
      <c r="C12" s="2499"/>
      <c r="D12" s="2502"/>
      <c r="E12" s="2504"/>
      <c r="F12" s="2504"/>
      <c r="G12" s="2504"/>
      <c r="H12" s="2477"/>
      <c r="I12" s="2498"/>
      <c r="J12" s="2477"/>
      <c r="K12" s="2477"/>
      <c r="L12" s="2477"/>
      <c r="M12" s="2477"/>
      <c r="N12" s="2477"/>
      <c r="O12" s="2477"/>
      <c r="P12" s="2477"/>
      <c r="Q12" s="2478" t="s">
        <v>232</v>
      </c>
      <c r="R12" s="2478"/>
      <c r="S12" s="2478" t="s">
        <v>233</v>
      </c>
      <c r="T12" s="2478"/>
      <c r="U12" s="2477"/>
      <c r="V12" s="2477"/>
      <c r="W12" s="2477"/>
      <c r="X12" s="2499"/>
      <c r="Y12" s="2477"/>
      <c r="Z12" s="2477"/>
      <c r="AA12" s="2473"/>
      <c r="AB12" s="2473"/>
      <c r="AC12" s="2473"/>
      <c r="AD12" s="2473"/>
      <c r="AE12" s="2473"/>
      <c r="AF12" s="2473"/>
      <c r="AG12" s="2473"/>
      <c r="AH12" s="2473"/>
    </row>
    <row r="13" spans="1:34" x14ac:dyDescent="0.25">
      <c r="A13" s="2499"/>
      <c r="B13" s="2499"/>
      <c r="C13" s="2499"/>
      <c r="D13" s="2502"/>
      <c r="E13" s="1099" t="s">
        <v>30</v>
      </c>
      <c r="F13" s="1099" t="s">
        <v>29</v>
      </c>
      <c r="G13" s="1099"/>
      <c r="H13" s="1100" t="s">
        <v>238</v>
      </c>
      <c r="I13" s="1100" t="s">
        <v>6</v>
      </c>
      <c r="J13" s="1100" t="s">
        <v>283</v>
      </c>
      <c r="K13" s="1100" t="s">
        <v>72</v>
      </c>
      <c r="L13" s="2478" t="s">
        <v>151</v>
      </c>
      <c r="M13" s="2478"/>
      <c r="N13" s="2478"/>
      <c r="O13" s="1100" t="s">
        <v>151</v>
      </c>
      <c r="P13" s="1100" t="s">
        <v>151</v>
      </c>
      <c r="Q13" s="2478" t="s">
        <v>64</v>
      </c>
      <c r="R13" s="2478"/>
      <c r="S13" s="2478"/>
      <c r="T13" s="2478"/>
      <c r="U13" s="1100" t="s">
        <v>64</v>
      </c>
      <c r="V13" s="1100" t="s">
        <v>64</v>
      </c>
      <c r="W13" s="1100" t="s">
        <v>72</v>
      </c>
      <c r="X13" s="1100" t="s">
        <v>72</v>
      </c>
      <c r="Y13" s="1100"/>
      <c r="Z13" s="1100"/>
      <c r="AA13" s="1101"/>
      <c r="AB13" s="1101"/>
      <c r="AC13" s="1115"/>
      <c r="AD13" s="1115"/>
      <c r="AE13" s="1115"/>
      <c r="AF13" s="1115"/>
      <c r="AG13" s="1115"/>
      <c r="AH13" s="1115"/>
    </row>
    <row r="14" spans="1:34" x14ac:dyDescent="0.25">
      <c r="A14" s="1100"/>
      <c r="B14" s="1100"/>
      <c r="C14" s="1102" t="s">
        <v>598</v>
      </c>
      <c r="D14" s="1103"/>
      <c r="E14" s="1103"/>
      <c r="F14" s="1103"/>
      <c r="G14" s="1103"/>
      <c r="H14" s="1104"/>
      <c r="I14" s="1104"/>
      <c r="J14" s="1104"/>
      <c r="K14" s="1104"/>
      <c r="L14" s="2476"/>
      <c r="M14" s="2476"/>
      <c r="N14" s="2476"/>
      <c r="O14" s="1103"/>
      <c r="P14" s="1103"/>
      <c r="Q14" s="2479"/>
      <c r="R14" s="2479"/>
      <c r="S14" s="2479"/>
      <c r="T14" s="2479"/>
      <c r="U14" s="1103"/>
      <c r="V14" s="1103"/>
      <c r="W14" s="1103"/>
      <c r="X14" s="1103"/>
      <c r="Y14" s="1103"/>
      <c r="Z14" s="1103"/>
      <c r="AA14" s="1103"/>
      <c r="AB14" s="1103"/>
      <c r="AC14" s="1115"/>
      <c r="AD14" s="1115"/>
      <c r="AE14" s="1115"/>
      <c r="AF14" s="1115"/>
      <c r="AG14" s="1115"/>
      <c r="AH14" s="1115"/>
    </row>
    <row r="15" spans="1:34" x14ac:dyDescent="0.25">
      <c r="A15" s="1100"/>
      <c r="B15" s="1100"/>
      <c r="C15" s="1102" t="s">
        <v>597</v>
      </c>
      <c r="D15" s="1103"/>
      <c r="E15" s="1103"/>
      <c r="F15" s="1103"/>
      <c r="G15" s="1103"/>
      <c r="H15" s="1104"/>
      <c r="I15" s="1104"/>
      <c r="J15" s="1104"/>
      <c r="K15" s="1104"/>
      <c r="L15" s="1104"/>
      <c r="M15" s="1104"/>
      <c r="N15" s="1104"/>
      <c r="O15" s="1103"/>
      <c r="P15" s="1103"/>
      <c r="Q15" s="2476"/>
      <c r="R15" s="2476"/>
      <c r="S15" s="2476"/>
      <c r="T15" s="2476"/>
      <c r="U15" s="1103"/>
      <c r="V15" s="1103"/>
      <c r="W15" s="1103"/>
      <c r="X15" s="1103"/>
      <c r="Y15" s="1103"/>
      <c r="Z15" s="1103"/>
      <c r="AA15" s="1103"/>
      <c r="AB15" s="1103"/>
      <c r="AC15" s="1115"/>
      <c r="AD15" s="1115"/>
      <c r="AE15" s="1115"/>
      <c r="AF15" s="1115"/>
      <c r="AG15" s="1115"/>
      <c r="AH15" s="1115"/>
    </row>
    <row r="16" spans="1:34" x14ac:dyDescent="0.25">
      <c r="A16" s="1100">
        <v>14</v>
      </c>
      <c r="B16" s="1100" t="s">
        <v>596</v>
      </c>
      <c r="C16" s="1100" t="s">
        <v>497</v>
      </c>
      <c r="D16" s="1100" t="s">
        <v>599</v>
      </c>
      <c r="E16" s="1099">
        <v>61300</v>
      </c>
      <c r="F16" s="1099">
        <v>61800</v>
      </c>
      <c r="G16" s="1100"/>
      <c r="H16" s="1109"/>
      <c r="I16" s="1104"/>
      <c r="J16" s="1109"/>
      <c r="K16" s="1109"/>
      <c r="L16" s="2484"/>
      <c r="M16" s="2484"/>
      <c r="N16" s="2484"/>
      <c r="O16" s="1110"/>
      <c r="P16" s="1110"/>
      <c r="Q16" s="2483"/>
      <c r="R16" s="2483"/>
      <c r="S16" s="2479"/>
      <c r="T16" s="2479"/>
      <c r="U16" s="1103"/>
      <c r="V16" s="1103"/>
      <c r="W16" s="1111">
        <f>F16-E16</f>
        <v>500</v>
      </c>
      <c r="X16" s="1103"/>
      <c r="Y16" s="1103"/>
      <c r="Z16" s="1111"/>
      <c r="AA16" s="1103"/>
      <c r="AB16" s="1103"/>
      <c r="AC16" s="1115"/>
      <c r="AD16" s="1115"/>
      <c r="AE16" s="1115"/>
      <c r="AF16" s="1115"/>
      <c r="AG16" s="1115"/>
      <c r="AH16" s="1115"/>
    </row>
    <row r="17" spans="1:34" x14ac:dyDescent="0.25">
      <c r="A17" s="1100">
        <v>14</v>
      </c>
      <c r="B17" s="1100"/>
      <c r="C17" s="1100" t="s">
        <v>497</v>
      </c>
      <c r="D17" s="1100" t="s">
        <v>600</v>
      </c>
      <c r="E17" s="1099">
        <v>61300</v>
      </c>
      <c r="F17" s="1099">
        <v>62960</v>
      </c>
      <c r="G17" s="1100"/>
      <c r="H17" s="1109"/>
      <c r="I17" s="1104"/>
      <c r="J17" s="1109"/>
      <c r="K17" s="1109"/>
      <c r="L17" s="2484"/>
      <c r="M17" s="2484"/>
      <c r="N17" s="2484"/>
      <c r="O17" s="1110"/>
      <c r="P17" s="1110"/>
      <c r="Q17" s="2483">
        <f>ROUNDUP((F17-E17)/5280,2)</f>
        <v>0.32</v>
      </c>
      <c r="R17" s="2483"/>
      <c r="S17" s="2483"/>
      <c r="T17" s="2483"/>
      <c r="U17" s="1111"/>
      <c r="V17" s="1111"/>
      <c r="W17" s="1111"/>
      <c r="X17" s="1103"/>
      <c r="Y17" s="1110"/>
      <c r="Z17" s="1103"/>
      <c r="AA17" s="1103"/>
      <c r="AB17" s="1103"/>
      <c r="AC17" s="1115"/>
      <c r="AD17" s="1115"/>
      <c r="AE17" s="1115"/>
      <c r="AF17" s="1115"/>
      <c r="AG17" s="1115"/>
      <c r="AH17" s="1115"/>
    </row>
    <row r="18" spans="1:34" x14ac:dyDescent="0.25">
      <c r="A18" s="1100">
        <v>14</v>
      </c>
      <c r="B18" s="1100"/>
      <c r="C18" s="1100" t="s">
        <v>497</v>
      </c>
      <c r="D18" s="1100" t="s">
        <v>601</v>
      </c>
      <c r="E18" s="1099">
        <v>61925</v>
      </c>
      <c r="F18" s="1099">
        <v>63100</v>
      </c>
      <c r="G18" s="1100"/>
      <c r="H18" s="1109"/>
      <c r="I18" s="1104"/>
      <c r="J18" s="1109"/>
      <c r="K18" s="1109"/>
      <c r="L18" s="2484"/>
      <c r="M18" s="2484"/>
      <c r="N18" s="2484"/>
      <c r="O18" s="1103"/>
      <c r="P18" s="1103"/>
      <c r="Q18" s="2483"/>
      <c r="R18" s="2483"/>
      <c r="S18" s="2483">
        <f>ROUNDUP((F18-E18)/5280,2)</f>
        <v>0.23</v>
      </c>
      <c r="T18" s="2483"/>
      <c r="U18" s="1110"/>
      <c r="V18" s="1110"/>
      <c r="W18" s="1111"/>
      <c r="X18" s="1103"/>
      <c r="Y18" s="1110"/>
      <c r="Z18" s="1103"/>
      <c r="AA18" s="1103"/>
      <c r="AB18" s="1103"/>
      <c r="AC18" s="1115"/>
      <c r="AD18" s="1115"/>
      <c r="AE18" s="1115"/>
      <c r="AF18" s="1115"/>
      <c r="AG18" s="1115"/>
      <c r="AH18" s="1115"/>
    </row>
    <row r="19" spans="1:34" x14ac:dyDescent="0.25">
      <c r="A19" s="1100">
        <v>14</v>
      </c>
      <c r="B19" s="1100"/>
      <c r="C19" s="1100" t="s">
        <v>497</v>
      </c>
      <c r="D19" s="1100" t="s">
        <v>602</v>
      </c>
      <c r="E19" s="1099">
        <v>61925</v>
      </c>
      <c r="F19" s="1099">
        <v>63100</v>
      </c>
      <c r="G19" s="1100"/>
      <c r="H19" s="1109">
        <f>ROUNDUP((F19-E19)*2/9,0)</f>
        <v>262</v>
      </c>
      <c r="I19" s="1104">
        <f>ROUNDUP(H19*0.085,0)</f>
        <v>23</v>
      </c>
      <c r="J19" s="1109">
        <f>ROUNDUP(H19*1.25/36,0)</f>
        <v>10</v>
      </c>
      <c r="K19" s="1109"/>
      <c r="L19" s="1109"/>
      <c r="M19" s="1109"/>
      <c r="N19" s="1109"/>
      <c r="O19" s="1103"/>
      <c r="P19" s="1103"/>
      <c r="Q19" s="2476"/>
      <c r="R19" s="2476"/>
      <c r="S19" s="2476"/>
      <c r="T19" s="2476"/>
      <c r="U19" s="1111"/>
      <c r="V19" s="1111"/>
      <c r="W19" s="1111"/>
      <c r="X19" s="1103"/>
      <c r="Y19" s="1103"/>
      <c r="Z19" s="1103"/>
      <c r="AA19" s="1103"/>
      <c r="AB19" s="1103"/>
      <c r="AC19" s="1115"/>
      <c r="AD19" s="1115"/>
      <c r="AE19" s="1115"/>
      <c r="AF19" s="1115"/>
      <c r="AG19" s="1115"/>
      <c r="AH19" s="1115"/>
    </row>
    <row r="20" spans="1:34" x14ac:dyDescent="0.25">
      <c r="A20" s="1105"/>
      <c r="B20" s="1100"/>
      <c r="C20" s="1100"/>
      <c r="D20" s="1100"/>
      <c r="E20" s="1099"/>
      <c r="F20" s="1099"/>
      <c r="G20" s="1100"/>
      <c r="H20" s="1109"/>
      <c r="I20" s="1104"/>
      <c r="J20" s="1109"/>
      <c r="K20" s="1109"/>
      <c r="L20" s="2484"/>
      <c r="M20" s="2484"/>
      <c r="N20" s="2484"/>
      <c r="O20" s="1103"/>
      <c r="P20" s="1103"/>
      <c r="Q20" s="2480"/>
      <c r="R20" s="2480"/>
      <c r="S20" s="2479"/>
      <c r="T20" s="2479"/>
      <c r="U20" s="1103"/>
      <c r="V20" s="1103"/>
      <c r="W20" s="1111"/>
      <c r="X20" s="1103"/>
      <c r="Y20" s="1103"/>
      <c r="Z20" s="1103"/>
      <c r="AA20" s="1103"/>
      <c r="AB20" s="1103"/>
      <c r="AC20" s="1115"/>
      <c r="AD20" s="1115"/>
      <c r="AE20" s="1115"/>
      <c r="AF20" s="1115"/>
      <c r="AG20" s="1115"/>
      <c r="AH20" s="1115"/>
    </row>
    <row r="21" spans="1:34" x14ac:dyDescent="0.25">
      <c r="A21" s="1105"/>
      <c r="B21" s="1100"/>
      <c r="C21" s="1100"/>
      <c r="D21" s="1100"/>
      <c r="E21" s="1099"/>
      <c r="F21" s="1099"/>
      <c r="G21" s="1100"/>
      <c r="H21" s="1109"/>
      <c r="I21" s="1104"/>
      <c r="J21" s="1109"/>
      <c r="K21" s="1109"/>
      <c r="L21" s="2484"/>
      <c r="M21" s="2484"/>
      <c r="N21" s="2484"/>
      <c r="O21" s="1103"/>
      <c r="P21" s="1103"/>
      <c r="Q21" s="2480"/>
      <c r="R21" s="2480"/>
      <c r="S21" s="2479"/>
      <c r="T21" s="2479"/>
      <c r="U21" s="1103"/>
      <c r="V21" s="1103"/>
      <c r="W21" s="1111"/>
      <c r="X21" s="1103"/>
      <c r="Y21" s="1103"/>
      <c r="Z21" s="1103"/>
      <c r="AA21" s="1103"/>
      <c r="AB21" s="1103"/>
      <c r="AC21" s="1115"/>
      <c r="AD21" s="1115"/>
      <c r="AE21" s="1115"/>
      <c r="AF21" s="1115"/>
      <c r="AG21" s="1115"/>
      <c r="AH21" s="1115"/>
    </row>
    <row r="22" spans="1:34" x14ac:dyDescent="0.25">
      <c r="A22" s="1100">
        <v>14</v>
      </c>
      <c r="B22" s="1100"/>
      <c r="C22" s="1100" t="s">
        <v>500</v>
      </c>
      <c r="D22" s="1100" t="s">
        <v>603</v>
      </c>
      <c r="E22" s="1099">
        <v>62304</v>
      </c>
      <c r="F22" s="1099">
        <v>63378</v>
      </c>
      <c r="G22" s="1100"/>
      <c r="H22" s="1109"/>
      <c r="I22" s="1104"/>
      <c r="J22" s="1109"/>
      <c r="K22" s="1109"/>
      <c r="L22" s="2484"/>
      <c r="M22" s="2484"/>
      <c r="N22" s="2484"/>
      <c r="O22" s="1103"/>
      <c r="P22" s="1103"/>
      <c r="Q22" s="2483"/>
      <c r="R22" s="2483"/>
      <c r="S22" s="2483">
        <f>ROUNDUP((F22-E22)/5280,2)</f>
        <v>0.21000000000000002</v>
      </c>
      <c r="T22" s="2483"/>
      <c r="U22" s="1110"/>
      <c r="V22" s="1110"/>
      <c r="W22" s="1111"/>
      <c r="X22" s="1103"/>
      <c r="Y22" s="1110"/>
      <c r="Z22" s="1103"/>
      <c r="AA22" s="1103"/>
      <c r="AB22" s="1103"/>
      <c r="AC22" s="1115"/>
      <c r="AD22" s="1115"/>
      <c r="AE22" s="1115"/>
      <c r="AF22" s="1115"/>
      <c r="AG22" s="1115"/>
      <c r="AH22" s="1115"/>
    </row>
    <row r="23" spans="1:34" x14ac:dyDescent="0.25">
      <c r="A23" s="1100">
        <v>14</v>
      </c>
      <c r="B23" s="1100"/>
      <c r="C23" s="1100" t="s">
        <v>500</v>
      </c>
      <c r="D23" s="1100" t="s">
        <v>604</v>
      </c>
      <c r="E23" s="1099">
        <v>62304</v>
      </c>
      <c r="F23" s="1099">
        <v>63378</v>
      </c>
      <c r="G23" s="1100"/>
      <c r="H23" s="1109">
        <f>ROUNDUP((F23-E23)*2/9,0)</f>
        <v>239</v>
      </c>
      <c r="I23" s="1104">
        <f>ROUNDUP(H23*0.085,0)</f>
        <v>21</v>
      </c>
      <c r="J23" s="1109">
        <f>ROUNDUP(H23*1.25/36,0)</f>
        <v>9</v>
      </c>
      <c r="K23" s="1109"/>
      <c r="L23" s="1109"/>
      <c r="M23" s="1109"/>
      <c r="N23" s="1109"/>
      <c r="O23" s="1103"/>
      <c r="P23" s="1103"/>
      <c r="Q23" s="2481"/>
      <c r="R23" s="2482"/>
      <c r="S23" s="2481"/>
      <c r="T23" s="2482"/>
      <c r="U23" s="1110"/>
      <c r="V23" s="1110"/>
      <c r="W23" s="1111"/>
      <c r="X23" s="1103"/>
      <c r="Y23" s="1110"/>
      <c r="Z23" s="1103"/>
      <c r="AA23" s="1103"/>
      <c r="AB23" s="1103"/>
      <c r="AC23" s="1115"/>
      <c r="AD23" s="1115"/>
      <c r="AE23" s="1115"/>
      <c r="AF23" s="1115"/>
      <c r="AG23" s="1115"/>
      <c r="AH23" s="1115"/>
    </row>
    <row r="24" spans="1:34" x14ac:dyDescent="0.25">
      <c r="A24" s="1100">
        <v>14</v>
      </c>
      <c r="B24" s="1100"/>
      <c r="C24" s="1100" t="s">
        <v>500</v>
      </c>
      <c r="D24" s="1100" t="s">
        <v>605</v>
      </c>
      <c r="E24" s="1099">
        <v>62440</v>
      </c>
      <c r="F24" s="1099">
        <v>63250</v>
      </c>
      <c r="G24" s="1100"/>
      <c r="H24" s="1109"/>
      <c r="I24" s="1104"/>
      <c r="J24" s="1109"/>
      <c r="K24" s="1109"/>
      <c r="L24" s="2484"/>
      <c r="M24" s="2484"/>
      <c r="N24" s="2484"/>
      <c r="O24" s="1110"/>
      <c r="P24" s="1110"/>
      <c r="Q24" s="2483">
        <f>ROUNDUP((F24-E24)/5280,2)</f>
        <v>0.16</v>
      </c>
      <c r="R24" s="2483"/>
      <c r="S24" s="2483"/>
      <c r="T24" s="2483"/>
      <c r="U24" s="1111"/>
      <c r="V24" s="1111"/>
      <c r="W24" s="1111"/>
      <c r="X24" s="1103"/>
      <c r="Y24" s="1110"/>
      <c r="Z24" s="1103"/>
      <c r="AA24" s="1103"/>
      <c r="AB24" s="1103"/>
      <c r="AC24" s="1115"/>
      <c r="AD24" s="1115"/>
      <c r="AE24" s="1115"/>
      <c r="AF24" s="1115"/>
      <c r="AG24" s="1115"/>
      <c r="AH24" s="1115"/>
    </row>
    <row r="25" spans="1:34" x14ac:dyDescent="0.25">
      <c r="A25" s="1105" t="s">
        <v>611</v>
      </c>
      <c r="B25" s="1100"/>
      <c r="C25" s="1100" t="s">
        <v>500</v>
      </c>
      <c r="D25" s="1100" t="s">
        <v>606</v>
      </c>
      <c r="E25" s="1099">
        <v>63649</v>
      </c>
      <c r="F25" s="1099">
        <v>64335</v>
      </c>
      <c r="G25" s="1100"/>
      <c r="H25" s="1109"/>
      <c r="I25" s="1104"/>
      <c r="J25" s="1109"/>
      <c r="K25" s="1109"/>
      <c r="L25" s="2484"/>
      <c r="M25" s="2484"/>
      <c r="N25" s="2484"/>
      <c r="O25" s="1110"/>
      <c r="P25" s="1110"/>
      <c r="Q25" s="2483">
        <f>ROUNDUP((F25-E25)/5280,2)</f>
        <v>0.13</v>
      </c>
      <c r="R25" s="2483"/>
      <c r="S25" s="2483"/>
      <c r="T25" s="2483"/>
      <c r="U25" s="1111"/>
      <c r="V25" s="1111"/>
      <c r="W25" s="1111"/>
      <c r="X25" s="1103"/>
      <c r="Y25" s="1110"/>
      <c r="Z25" s="1103"/>
      <c r="AA25" s="1103"/>
      <c r="AB25" s="1103"/>
      <c r="AC25" s="1115"/>
      <c r="AD25" s="1115"/>
      <c r="AE25" s="1115"/>
      <c r="AF25" s="1115"/>
      <c r="AG25" s="1115"/>
      <c r="AH25" s="1115"/>
    </row>
    <row r="26" spans="1:34" x14ac:dyDescent="0.25">
      <c r="A26" s="1105" t="s">
        <v>611</v>
      </c>
      <c r="B26" s="1100"/>
      <c r="C26" s="1100" t="s">
        <v>500</v>
      </c>
      <c r="D26" s="1100" t="s">
        <v>607</v>
      </c>
      <c r="E26" s="1099">
        <v>63747</v>
      </c>
      <c r="F26" s="1099">
        <v>64335</v>
      </c>
      <c r="G26" s="1100"/>
      <c r="H26" s="1109"/>
      <c r="I26" s="1104"/>
      <c r="J26" s="1109"/>
      <c r="K26" s="1109"/>
      <c r="L26" s="2484"/>
      <c r="M26" s="2484"/>
      <c r="N26" s="2484"/>
      <c r="O26" s="1103"/>
      <c r="P26" s="1103"/>
      <c r="Q26" s="2480"/>
      <c r="R26" s="2480"/>
      <c r="S26" s="2479"/>
      <c r="T26" s="2479"/>
      <c r="U26" s="1103"/>
      <c r="V26" s="1103"/>
      <c r="W26" s="1111">
        <f>F26-E26</f>
        <v>588</v>
      </c>
      <c r="X26" s="1103"/>
      <c r="Y26" s="1103"/>
      <c r="Z26" s="1111"/>
      <c r="AA26" s="1103"/>
      <c r="AB26" s="1103"/>
      <c r="AC26" s="1115"/>
      <c r="AD26" s="1115"/>
      <c r="AE26" s="1115"/>
      <c r="AF26" s="1115"/>
      <c r="AG26" s="1115"/>
      <c r="AH26" s="1115"/>
    </row>
    <row r="27" spans="1:34" x14ac:dyDescent="0.25">
      <c r="A27" s="1105"/>
      <c r="B27" s="1100"/>
      <c r="C27" s="1102"/>
      <c r="D27" s="1100"/>
      <c r="E27" s="1099"/>
      <c r="F27" s="1099"/>
      <c r="G27" s="1100"/>
      <c r="H27" s="1109"/>
      <c r="I27" s="1104"/>
      <c r="J27" s="1109"/>
      <c r="K27" s="1109"/>
      <c r="L27" s="2484"/>
      <c r="M27" s="2484"/>
      <c r="N27" s="2484"/>
      <c r="O27" s="1103"/>
      <c r="P27" s="1103"/>
      <c r="Q27" s="2480"/>
      <c r="R27" s="2480"/>
      <c r="S27" s="2479"/>
      <c r="T27" s="2479"/>
      <c r="U27" s="1103"/>
      <c r="V27" s="1103"/>
      <c r="W27" s="1111"/>
      <c r="X27" s="1103"/>
      <c r="Y27" s="1103"/>
      <c r="Z27" s="1103"/>
      <c r="AA27" s="1103"/>
      <c r="AB27" s="1103"/>
      <c r="AC27" s="1115"/>
      <c r="AD27" s="1115"/>
      <c r="AE27" s="1115"/>
      <c r="AF27" s="1115"/>
      <c r="AG27" s="1115"/>
      <c r="AH27" s="1115"/>
    </row>
    <row r="28" spans="1:34" x14ac:dyDescent="0.25">
      <c r="A28" s="1105"/>
      <c r="B28" s="1100"/>
      <c r="C28" s="1102"/>
      <c r="D28" s="1100"/>
      <c r="E28" s="1099"/>
      <c r="F28" s="1099"/>
      <c r="G28" s="1100"/>
      <c r="H28" s="1109"/>
      <c r="I28" s="1104"/>
      <c r="J28" s="1109"/>
      <c r="K28" s="1109"/>
      <c r="L28" s="1109"/>
      <c r="M28" s="1109"/>
      <c r="N28" s="1109"/>
      <c r="O28" s="1103"/>
      <c r="P28" s="1103"/>
      <c r="Q28" s="2476"/>
      <c r="R28" s="2476"/>
      <c r="S28" s="2476"/>
      <c r="T28" s="2476"/>
      <c r="U28" s="1103"/>
      <c r="V28" s="1103"/>
      <c r="W28" s="1111"/>
      <c r="X28" s="1103"/>
      <c r="Y28" s="1103"/>
      <c r="Z28" s="1103"/>
      <c r="AA28" s="1103"/>
      <c r="AB28" s="1103"/>
      <c r="AC28" s="1115"/>
      <c r="AD28" s="1115"/>
      <c r="AE28" s="1115"/>
      <c r="AF28" s="1115"/>
      <c r="AG28" s="1115"/>
      <c r="AH28" s="1115"/>
    </row>
    <row r="29" spans="1:34" x14ac:dyDescent="0.25">
      <c r="A29" s="1105"/>
      <c r="B29" s="1100"/>
      <c r="C29" s="1100"/>
      <c r="D29" s="1100"/>
      <c r="E29" s="1099"/>
      <c r="F29" s="1099"/>
      <c r="G29" s="1100"/>
      <c r="H29" s="1109"/>
      <c r="I29" s="1104"/>
      <c r="J29" s="1109"/>
      <c r="K29" s="1109"/>
      <c r="L29" s="2484"/>
      <c r="M29" s="2484"/>
      <c r="N29" s="2484"/>
      <c r="O29" s="1103"/>
      <c r="P29" s="1103"/>
      <c r="Q29" s="2480"/>
      <c r="R29" s="2480"/>
      <c r="S29" s="2483"/>
      <c r="T29" s="2483"/>
      <c r="U29" s="1110"/>
      <c r="V29" s="1110"/>
      <c r="W29" s="1111"/>
      <c r="X29" s="1103"/>
      <c r="Y29" s="1110"/>
      <c r="Z29" s="1103"/>
      <c r="AA29" s="1103"/>
      <c r="AB29" s="1103"/>
      <c r="AC29" s="1115"/>
      <c r="AD29" s="1115"/>
      <c r="AE29" s="1115"/>
      <c r="AF29" s="1115"/>
      <c r="AG29" s="1115"/>
      <c r="AH29" s="1115"/>
    </row>
    <row r="30" spans="1:34" x14ac:dyDescent="0.25">
      <c r="A30" s="1105"/>
      <c r="B30" s="1100"/>
      <c r="C30" s="1100"/>
      <c r="D30" s="1100"/>
      <c r="E30" s="1099"/>
      <c r="F30" s="1099"/>
      <c r="G30" s="1100"/>
      <c r="H30" s="1109"/>
      <c r="I30" s="1104"/>
      <c r="J30" s="1109"/>
      <c r="K30" s="1109"/>
      <c r="L30" s="2484"/>
      <c r="M30" s="2484"/>
      <c r="N30" s="2484"/>
      <c r="O30" s="1103"/>
      <c r="P30" s="1103"/>
      <c r="Q30" s="2480"/>
      <c r="R30" s="2480"/>
      <c r="S30" s="2479"/>
      <c r="T30" s="2479"/>
      <c r="U30" s="1103"/>
      <c r="V30" s="1103"/>
      <c r="W30" s="1111"/>
      <c r="X30" s="1103"/>
      <c r="Y30" s="1111"/>
      <c r="Z30" s="1111"/>
      <c r="AA30" s="1103"/>
      <c r="AB30" s="1103"/>
      <c r="AC30" s="1115"/>
      <c r="AD30" s="1115"/>
      <c r="AE30" s="1115"/>
      <c r="AF30" s="1115"/>
      <c r="AG30" s="1115"/>
      <c r="AH30" s="1115"/>
    </row>
    <row r="31" spans="1:34" x14ac:dyDescent="0.25">
      <c r="A31" s="1105"/>
      <c r="B31" s="1100"/>
      <c r="C31" s="1100"/>
      <c r="D31" s="1100"/>
      <c r="E31" s="1099"/>
      <c r="F31" s="1099"/>
      <c r="G31" s="1100"/>
      <c r="H31" s="1109"/>
      <c r="I31" s="1104"/>
      <c r="J31" s="1109"/>
      <c r="K31" s="1109"/>
      <c r="L31" s="2484"/>
      <c r="M31" s="2484"/>
      <c r="N31" s="2484"/>
      <c r="O31" s="1103"/>
      <c r="P31" s="1103"/>
      <c r="Q31" s="2483"/>
      <c r="R31" s="2483"/>
      <c r="S31" s="2479"/>
      <c r="T31" s="2479"/>
      <c r="U31" s="1103"/>
      <c r="V31" s="1103"/>
      <c r="W31" s="1111"/>
      <c r="X31" s="1103"/>
      <c r="Y31" s="1110"/>
      <c r="Z31" s="1103"/>
      <c r="AA31" s="1103"/>
      <c r="AB31" s="1103"/>
      <c r="AC31" s="1115"/>
      <c r="AD31" s="1115"/>
      <c r="AE31" s="1115"/>
      <c r="AF31" s="1115"/>
      <c r="AG31" s="1115"/>
      <c r="AH31" s="1115"/>
    </row>
    <row r="32" spans="1:34" x14ac:dyDescent="0.25">
      <c r="A32" s="1105"/>
      <c r="B32" s="1100"/>
      <c r="C32" s="1100"/>
      <c r="D32" s="1100"/>
      <c r="E32" s="1099"/>
      <c r="F32" s="1099"/>
      <c r="G32" s="1100"/>
      <c r="H32" s="1109"/>
      <c r="I32" s="1104"/>
      <c r="J32" s="1109"/>
      <c r="K32" s="1109"/>
      <c r="L32" s="1109"/>
      <c r="M32" s="1109"/>
      <c r="N32" s="1109"/>
      <c r="O32" s="1103"/>
      <c r="P32" s="1103"/>
      <c r="Q32" s="2476"/>
      <c r="R32" s="2476"/>
      <c r="S32" s="2476"/>
      <c r="T32" s="2476"/>
      <c r="U32" s="1111"/>
      <c r="V32" s="1111"/>
      <c r="W32" s="1111"/>
      <c r="X32" s="1103"/>
      <c r="Y32" s="1103"/>
      <c r="Z32" s="1103"/>
      <c r="AA32" s="1103"/>
      <c r="AB32" s="1103"/>
      <c r="AC32" s="1115"/>
      <c r="AD32" s="1115"/>
      <c r="AE32" s="1115"/>
      <c r="AF32" s="1115"/>
      <c r="AG32" s="1115"/>
      <c r="AH32" s="1115"/>
    </row>
    <row r="33" spans="1:34" x14ac:dyDescent="0.25">
      <c r="A33" s="1105"/>
      <c r="B33" s="1100"/>
      <c r="C33" s="1103"/>
      <c r="D33" s="1100"/>
      <c r="E33" s="1099"/>
      <c r="F33" s="1099"/>
      <c r="G33" s="1100"/>
      <c r="H33" s="1109"/>
      <c r="I33" s="1104"/>
      <c r="J33" s="1109"/>
      <c r="K33" s="1109"/>
      <c r="L33" s="2484"/>
      <c r="M33" s="2484"/>
      <c r="N33" s="2484"/>
      <c r="O33" s="1103"/>
      <c r="P33" s="1103"/>
      <c r="Q33" s="2480"/>
      <c r="R33" s="2480"/>
      <c r="S33" s="2479"/>
      <c r="T33" s="2479"/>
      <c r="U33" s="1103"/>
      <c r="V33" s="1103"/>
      <c r="W33" s="1111"/>
      <c r="X33" s="1103"/>
      <c r="Y33" s="1103"/>
      <c r="Z33" s="1103"/>
      <c r="AA33" s="1103"/>
      <c r="AB33" s="1103"/>
      <c r="AC33" s="1115"/>
      <c r="AD33" s="1115"/>
      <c r="AE33" s="1115"/>
      <c r="AF33" s="1115"/>
      <c r="AG33" s="1115"/>
      <c r="AH33" s="1115"/>
    </row>
    <row r="34" spans="1:34" x14ac:dyDescent="0.25">
      <c r="A34" s="1105"/>
      <c r="B34" s="1100"/>
      <c r="C34" s="1100"/>
      <c r="D34" s="1103"/>
      <c r="E34" s="1099"/>
      <c r="F34" s="1099"/>
      <c r="G34" s="1103"/>
      <c r="H34" s="1109"/>
      <c r="I34" s="1104"/>
      <c r="J34" s="1109"/>
      <c r="K34" s="1109"/>
      <c r="L34" s="2484"/>
      <c r="M34" s="2484"/>
      <c r="N34" s="2484"/>
      <c r="O34" s="1103"/>
      <c r="P34" s="1103"/>
      <c r="Q34" s="2483"/>
      <c r="R34" s="2483"/>
      <c r="S34" s="2479"/>
      <c r="T34" s="2479"/>
      <c r="U34" s="1103"/>
      <c r="V34" s="1103"/>
      <c r="W34" s="1111"/>
      <c r="X34" s="1103"/>
      <c r="Y34" s="1110"/>
      <c r="Z34" s="1103"/>
      <c r="AA34" s="1103"/>
      <c r="AB34" s="1103"/>
      <c r="AC34" s="1115"/>
      <c r="AD34" s="1115"/>
      <c r="AE34" s="1115"/>
      <c r="AF34" s="1115"/>
      <c r="AG34" s="1115"/>
      <c r="AH34" s="1115"/>
    </row>
    <row r="35" spans="1:34" x14ac:dyDescent="0.25">
      <c r="A35" s="1105"/>
      <c r="B35" s="1100"/>
      <c r="C35" s="1100"/>
      <c r="D35" s="1100"/>
      <c r="E35" s="1099"/>
      <c r="F35" s="1099"/>
      <c r="G35" s="1100"/>
      <c r="H35" s="1109"/>
      <c r="I35" s="1104"/>
      <c r="J35" s="1109"/>
      <c r="K35" s="1109"/>
      <c r="L35" s="1109"/>
      <c r="M35" s="1109"/>
      <c r="N35" s="1109"/>
      <c r="O35" s="1103"/>
      <c r="P35" s="1103"/>
      <c r="Q35" s="2476"/>
      <c r="R35" s="2476"/>
      <c r="S35" s="2476"/>
      <c r="T35" s="2476"/>
      <c r="U35" s="1111"/>
      <c r="V35" s="1111"/>
      <c r="W35" s="1111"/>
      <c r="X35" s="1103"/>
      <c r="Y35" s="1103"/>
      <c r="Z35" s="1103"/>
      <c r="AA35" s="1103"/>
      <c r="AB35" s="1103"/>
      <c r="AC35" s="1115"/>
      <c r="AD35" s="1115"/>
      <c r="AE35" s="1115"/>
      <c r="AF35" s="1115"/>
      <c r="AG35" s="1115"/>
      <c r="AH35" s="1115"/>
    </row>
    <row r="36" spans="1:34" x14ac:dyDescent="0.25">
      <c r="A36" s="1105"/>
      <c r="B36" s="1100"/>
      <c r="C36" s="1100"/>
      <c r="D36" s="1103"/>
      <c r="E36" s="1099"/>
      <c r="F36" s="1099"/>
      <c r="G36" s="1103"/>
      <c r="H36" s="1109"/>
      <c r="I36" s="1104"/>
      <c r="J36" s="1109"/>
      <c r="K36" s="1109"/>
      <c r="L36" s="2484"/>
      <c r="M36" s="2484"/>
      <c r="N36" s="2484"/>
      <c r="O36" s="1103"/>
      <c r="P36" s="1103"/>
      <c r="Q36" s="2480"/>
      <c r="R36" s="2480"/>
      <c r="S36" s="2483"/>
      <c r="T36" s="2483"/>
      <c r="U36" s="1110"/>
      <c r="V36" s="1110"/>
      <c r="W36" s="1111"/>
      <c r="X36" s="1103"/>
      <c r="Y36" s="1110"/>
      <c r="Z36" s="1103"/>
      <c r="AA36" s="1103"/>
      <c r="AB36" s="1103"/>
      <c r="AC36" s="1115"/>
      <c r="AD36" s="1115"/>
      <c r="AE36" s="1115"/>
      <c r="AF36" s="1115"/>
      <c r="AG36" s="1115"/>
      <c r="AH36" s="1115"/>
    </row>
    <row r="37" spans="1:34" x14ac:dyDescent="0.25">
      <c r="A37" s="1105"/>
      <c r="B37" s="1100"/>
      <c r="C37" s="1100"/>
      <c r="D37" s="1103"/>
      <c r="E37" s="1099"/>
      <c r="F37" s="1099"/>
      <c r="G37" s="1103"/>
      <c r="H37" s="1109"/>
      <c r="I37" s="1104"/>
      <c r="J37" s="1109"/>
      <c r="K37" s="1109"/>
      <c r="L37" s="1109"/>
      <c r="M37" s="1109"/>
      <c r="N37" s="1109"/>
      <c r="O37" s="1103"/>
      <c r="P37" s="1103"/>
      <c r="Q37" s="2476"/>
      <c r="R37" s="2476"/>
      <c r="S37" s="2483"/>
      <c r="T37" s="2483"/>
      <c r="U37" s="1110"/>
      <c r="V37" s="1110"/>
      <c r="W37" s="1111"/>
      <c r="X37" s="1103"/>
      <c r="Y37" s="1110"/>
      <c r="Z37" s="1103"/>
      <c r="AA37" s="1103"/>
      <c r="AB37" s="1103"/>
      <c r="AC37" s="1115"/>
      <c r="AD37" s="1115"/>
      <c r="AE37" s="1115"/>
      <c r="AF37" s="1115"/>
      <c r="AG37" s="1115"/>
      <c r="AH37" s="1115"/>
    </row>
    <row r="38" spans="1:34" x14ac:dyDescent="0.25">
      <c r="A38" s="1105"/>
      <c r="B38" s="1100"/>
      <c r="C38" s="1100"/>
      <c r="D38" s="1103"/>
      <c r="E38" s="1099"/>
      <c r="F38" s="1099"/>
      <c r="G38" s="1103"/>
      <c r="H38" s="1109"/>
      <c r="I38" s="1104"/>
      <c r="J38" s="1109"/>
      <c r="K38" s="1109"/>
      <c r="L38" s="1109"/>
      <c r="M38" s="1109"/>
      <c r="N38" s="1109"/>
      <c r="O38" s="1103"/>
      <c r="P38" s="1103"/>
      <c r="Q38" s="2483"/>
      <c r="R38" s="2483"/>
      <c r="S38" s="2476"/>
      <c r="T38" s="2476"/>
      <c r="U38" s="1110"/>
      <c r="V38" s="1110"/>
      <c r="W38" s="1111"/>
      <c r="X38" s="1103"/>
      <c r="Y38" s="1110"/>
      <c r="Z38" s="1103"/>
      <c r="AA38" s="1103"/>
      <c r="AB38" s="1103"/>
      <c r="AC38" s="1115"/>
      <c r="AD38" s="1115"/>
      <c r="AE38" s="1115"/>
      <c r="AF38" s="1115"/>
      <c r="AG38" s="1115"/>
      <c r="AH38" s="1115"/>
    </row>
    <row r="39" spans="1:34" x14ac:dyDescent="0.25">
      <c r="A39" s="1105"/>
      <c r="B39" s="1100"/>
      <c r="C39" s="1100"/>
      <c r="D39" s="1103"/>
      <c r="E39" s="1099"/>
      <c r="F39" s="1099"/>
      <c r="G39" s="1103"/>
      <c r="H39" s="1109"/>
      <c r="I39" s="1104"/>
      <c r="J39" s="1109"/>
      <c r="K39" s="1109"/>
      <c r="L39" s="1109"/>
      <c r="M39" s="1109"/>
      <c r="N39" s="1109"/>
      <c r="O39" s="1103"/>
      <c r="P39" s="1103"/>
      <c r="Q39" s="2476"/>
      <c r="R39" s="2476"/>
      <c r="S39" s="2476"/>
      <c r="T39" s="2476"/>
      <c r="U39" s="1110"/>
      <c r="V39" s="1110"/>
      <c r="W39" s="1111"/>
      <c r="X39" s="1103"/>
      <c r="Y39" s="1103"/>
      <c r="Z39" s="1103"/>
      <c r="AA39" s="1103"/>
      <c r="AB39" s="1103"/>
      <c r="AC39" s="1115"/>
      <c r="AD39" s="1115"/>
      <c r="AE39" s="1115"/>
      <c r="AF39" s="1115"/>
      <c r="AG39" s="1115"/>
      <c r="AH39" s="1115"/>
    </row>
    <row r="40" spans="1:34" x14ac:dyDescent="0.25">
      <c r="A40" s="1105"/>
      <c r="B40" s="1100"/>
      <c r="C40" s="1100"/>
      <c r="D40" s="1100"/>
      <c r="E40" s="1099"/>
      <c r="F40" s="1099"/>
      <c r="G40" s="1106"/>
      <c r="H40" s="1109"/>
      <c r="I40" s="1104"/>
      <c r="J40" s="1109"/>
      <c r="K40" s="1109"/>
      <c r="L40" s="2484"/>
      <c r="M40" s="2484"/>
      <c r="N40" s="2484"/>
      <c r="O40" s="1103"/>
      <c r="P40" s="1103"/>
      <c r="Q40" s="2480"/>
      <c r="R40" s="2480"/>
      <c r="S40" s="2479"/>
      <c r="T40" s="2479"/>
      <c r="U40" s="1103"/>
      <c r="V40" s="1103"/>
      <c r="W40" s="1111"/>
      <c r="X40" s="1103"/>
      <c r="Y40" s="1103"/>
      <c r="Z40" s="1111"/>
      <c r="AA40" s="1103"/>
      <c r="AB40" s="1103"/>
      <c r="AC40" s="1115"/>
      <c r="AD40" s="1115"/>
      <c r="AE40" s="1115"/>
      <c r="AF40" s="1115"/>
      <c r="AG40" s="1115"/>
      <c r="AH40" s="1115"/>
    </row>
    <row r="41" spans="1:34" x14ac:dyDescent="0.25">
      <c r="A41" s="1100"/>
      <c r="B41" s="1100"/>
      <c r="C41" s="1100"/>
      <c r="D41" s="1100"/>
      <c r="E41" s="1099"/>
      <c r="F41" s="1099"/>
      <c r="G41" s="1106"/>
      <c r="H41" s="1109"/>
      <c r="I41" s="1104"/>
      <c r="J41" s="1109"/>
      <c r="K41" s="1112"/>
      <c r="L41" s="2485"/>
      <c r="M41" s="2485"/>
      <c r="N41" s="2485"/>
      <c r="O41" s="1103"/>
      <c r="P41" s="1103"/>
      <c r="Q41" s="2480"/>
      <c r="R41" s="2480"/>
      <c r="S41" s="2479"/>
      <c r="T41" s="2479"/>
      <c r="U41" s="1103"/>
      <c r="V41" s="1103"/>
      <c r="W41" s="1111"/>
      <c r="X41" s="1111"/>
      <c r="Y41" s="1103"/>
      <c r="Z41" s="1103"/>
      <c r="AA41" s="1103"/>
      <c r="AB41" s="1103"/>
      <c r="AC41" s="1115"/>
      <c r="AD41" s="1115"/>
      <c r="AE41" s="1115"/>
      <c r="AF41" s="1115"/>
      <c r="AG41" s="1115"/>
      <c r="AH41" s="1115"/>
    </row>
    <row r="42" spans="1:34" x14ac:dyDescent="0.25">
      <c r="A42" s="1100"/>
      <c r="B42" s="1100"/>
      <c r="C42" s="1102"/>
      <c r="D42" s="1100"/>
      <c r="E42" s="1099"/>
      <c r="F42" s="1099"/>
      <c r="G42" s="1100"/>
      <c r="H42" s="1109"/>
      <c r="I42" s="1104"/>
      <c r="J42" s="1109"/>
      <c r="K42" s="1109"/>
      <c r="L42" s="2479"/>
      <c r="M42" s="2479"/>
      <c r="N42" s="2479"/>
      <c r="O42" s="1103"/>
      <c r="P42" s="1103"/>
      <c r="Q42" s="2480"/>
      <c r="R42" s="2480"/>
      <c r="S42" s="2479"/>
      <c r="T42" s="2479"/>
      <c r="U42" s="1103"/>
      <c r="V42" s="1103"/>
      <c r="W42" s="1111"/>
      <c r="X42" s="1103"/>
      <c r="Y42" s="1103"/>
      <c r="Z42" s="1103"/>
      <c r="AA42" s="1103"/>
      <c r="AB42" s="1103"/>
      <c r="AC42" s="1115"/>
      <c r="AD42" s="1115"/>
      <c r="AE42" s="1115"/>
      <c r="AF42" s="1115"/>
      <c r="AG42" s="1115"/>
      <c r="AH42" s="1115"/>
    </row>
    <row r="43" spans="1:34" x14ac:dyDescent="0.25">
      <c r="A43" s="1100"/>
      <c r="B43" s="1100"/>
      <c r="C43" s="1102"/>
      <c r="D43" s="1100"/>
      <c r="E43" s="1099"/>
      <c r="F43" s="1099"/>
      <c r="G43" s="1100"/>
      <c r="H43" s="1109"/>
      <c r="I43" s="1104"/>
      <c r="J43" s="1109"/>
      <c r="K43" s="1109"/>
      <c r="L43" s="2484"/>
      <c r="M43" s="2484"/>
      <c r="N43" s="2484"/>
      <c r="O43" s="1103"/>
      <c r="P43" s="1103"/>
      <c r="Q43" s="2480"/>
      <c r="R43" s="2480"/>
      <c r="S43" s="2479"/>
      <c r="T43" s="2479"/>
      <c r="U43" s="1103"/>
      <c r="V43" s="1103"/>
      <c r="W43" s="1111"/>
      <c r="X43" s="1103"/>
      <c r="Y43" s="1103"/>
      <c r="Z43" s="1103"/>
      <c r="AA43" s="1103"/>
      <c r="AB43" s="1103"/>
      <c r="AC43" s="1115"/>
      <c r="AD43" s="1115"/>
      <c r="AE43" s="1115"/>
      <c r="AF43" s="1115"/>
      <c r="AG43" s="1115"/>
      <c r="AH43" s="1115"/>
    </row>
    <row r="44" spans="1:34" x14ac:dyDescent="0.25">
      <c r="A44" s="1100"/>
      <c r="B44" s="1100"/>
      <c r="C44" s="1100"/>
      <c r="D44" s="1100"/>
      <c r="E44" s="1099"/>
      <c r="F44" s="1099"/>
      <c r="G44" s="1100"/>
      <c r="H44" s="1109"/>
      <c r="I44" s="1104"/>
      <c r="J44" s="1109"/>
      <c r="K44" s="1109"/>
      <c r="L44" s="1109"/>
      <c r="M44" s="1109"/>
      <c r="N44" s="1109"/>
      <c r="O44" s="1103"/>
      <c r="P44" s="1103"/>
      <c r="Q44" s="2476"/>
      <c r="R44" s="2476"/>
      <c r="S44" s="2476"/>
      <c r="T44" s="2476"/>
      <c r="U44" s="1103"/>
      <c r="V44" s="1103"/>
      <c r="W44" s="1111"/>
      <c r="X44" s="1103"/>
      <c r="Y44" s="1103"/>
      <c r="Z44" s="1111"/>
      <c r="AA44" s="1103"/>
      <c r="AB44" s="1103"/>
      <c r="AC44" s="1115"/>
      <c r="AD44" s="1115"/>
      <c r="AE44" s="1115"/>
      <c r="AF44" s="1115"/>
      <c r="AG44" s="1115"/>
      <c r="AH44" s="1115"/>
    </row>
    <row r="45" spans="1:34" x14ac:dyDescent="0.25">
      <c r="A45" s="1100"/>
      <c r="B45" s="1100"/>
      <c r="C45" s="1100"/>
      <c r="D45" s="1103"/>
      <c r="E45" s="1099"/>
      <c r="F45" s="1099"/>
      <c r="G45" s="1103"/>
      <c r="H45" s="1109"/>
      <c r="I45" s="1104"/>
      <c r="J45" s="1109"/>
      <c r="K45" s="1109"/>
      <c r="L45" s="2484"/>
      <c r="M45" s="2484"/>
      <c r="N45" s="2484"/>
      <c r="O45" s="1103"/>
      <c r="P45" s="1103"/>
      <c r="Q45" s="2483"/>
      <c r="R45" s="2483"/>
      <c r="S45" s="2479"/>
      <c r="T45" s="2479"/>
      <c r="U45" s="1103"/>
      <c r="V45" s="1103"/>
      <c r="W45" s="1111"/>
      <c r="X45" s="1103"/>
      <c r="Y45" s="1110"/>
      <c r="Z45" s="1103"/>
      <c r="AA45" s="1103"/>
      <c r="AB45" s="1103"/>
      <c r="AC45" s="1115"/>
      <c r="AD45" s="1115"/>
      <c r="AE45" s="1115"/>
      <c r="AF45" s="1115"/>
      <c r="AG45" s="1115"/>
      <c r="AH45" s="1115"/>
    </row>
    <row r="46" spans="1:34" x14ac:dyDescent="0.25">
      <c r="A46" s="1100"/>
      <c r="B46" s="1100"/>
      <c r="C46" s="1100"/>
      <c r="D46" s="1103"/>
      <c r="E46" s="1099"/>
      <c r="F46" s="1099"/>
      <c r="G46" s="1103"/>
      <c r="H46" s="1109"/>
      <c r="I46" s="1104"/>
      <c r="J46" s="1109"/>
      <c r="K46" s="1109"/>
      <c r="L46" s="2484"/>
      <c r="M46" s="2484"/>
      <c r="N46" s="2484"/>
      <c r="O46" s="1103"/>
      <c r="P46" s="1103"/>
      <c r="Q46" s="2480"/>
      <c r="R46" s="2480"/>
      <c r="S46" s="2483"/>
      <c r="T46" s="2483"/>
      <c r="U46" s="1111"/>
      <c r="V46" s="1111"/>
      <c r="W46" s="1111"/>
      <c r="X46" s="1103"/>
      <c r="Y46" s="1110"/>
      <c r="Z46" s="1103"/>
      <c r="AA46" s="1103"/>
      <c r="AB46" s="1103"/>
      <c r="AC46" s="1115"/>
      <c r="AD46" s="1115"/>
      <c r="AE46" s="1115"/>
      <c r="AF46" s="1115"/>
      <c r="AG46" s="1115"/>
      <c r="AH46" s="1115"/>
    </row>
    <row r="47" spans="1:34" x14ac:dyDescent="0.25">
      <c r="A47" s="1100"/>
      <c r="B47" s="1100"/>
      <c r="C47" s="1100"/>
      <c r="D47" s="1103"/>
      <c r="E47" s="1099"/>
      <c r="F47" s="1099"/>
      <c r="G47" s="1103"/>
      <c r="H47" s="1109"/>
      <c r="I47" s="1104"/>
      <c r="J47" s="1109"/>
      <c r="K47" s="1109"/>
      <c r="L47" s="2484"/>
      <c r="M47" s="2484"/>
      <c r="N47" s="2484"/>
      <c r="O47" s="1103"/>
      <c r="P47" s="1103"/>
      <c r="Q47" s="2480"/>
      <c r="R47" s="2480"/>
      <c r="S47" s="2479"/>
      <c r="T47" s="2479"/>
      <c r="U47" s="1103"/>
      <c r="V47" s="1103"/>
      <c r="W47" s="1111"/>
      <c r="X47" s="1103"/>
      <c r="Y47" s="1103"/>
      <c r="Z47" s="1103"/>
      <c r="AA47" s="1103"/>
      <c r="AB47" s="1103"/>
      <c r="AC47" s="1115"/>
      <c r="AD47" s="1115"/>
      <c r="AE47" s="1115"/>
      <c r="AF47" s="1115"/>
      <c r="AG47" s="1115"/>
      <c r="AH47" s="1115"/>
    </row>
    <row r="48" spans="1:34" x14ac:dyDescent="0.25">
      <c r="A48" s="1100"/>
      <c r="B48" s="1100"/>
      <c r="C48" s="1100"/>
      <c r="D48" s="1103"/>
      <c r="E48" s="1099"/>
      <c r="F48" s="1099"/>
      <c r="G48" s="1103"/>
      <c r="H48" s="1109"/>
      <c r="I48" s="1104"/>
      <c r="J48" s="1109"/>
      <c r="K48" s="1109"/>
      <c r="L48" s="2484"/>
      <c r="M48" s="2484"/>
      <c r="N48" s="2484"/>
      <c r="O48" s="1103"/>
      <c r="P48" s="1103"/>
      <c r="Q48" s="2480"/>
      <c r="R48" s="2480"/>
      <c r="S48" s="2479"/>
      <c r="T48" s="2479"/>
      <c r="U48" s="1103"/>
      <c r="V48" s="1103"/>
      <c r="W48" s="1111"/>
      <c r="X48" s="1103"/>
      <c r="Y48" s="1103"/>
      <c r="Z48" s="1103"/>
      <c r="AA48" s="1103"/>
      <c r="AB48" s="1103"/>
      <c r="AC48" s="1115"/>
      <c r="AD48" s="1115"/>
      <c r="AE48" s="1115"/>
      <c r="AF48" s="1115"/>
      <c r="AG48" s="1115"/>
      <c r="AH48" s="1115"/>
    </row>
    <row r="49" spans="1:34" x14ac:dyDescent="0.25">
      <c r="A49" s="1100"/>
      <c r="B49" s="1100"/>
      <c r="C49" s="1100"/>
      <c r="D49" s="1103"/>
      <c r="E49" s="1099"/>
      <c r="F49" s="1099"/>
      <c r="G49" s="1103"/>
      <c r="H49" s="1109"/>
      <c r="I49" s="1104"/>
      <c r="J49" s="1109"/>
      <c r="K49" s="1109"/>
      <c r="L49" s="2484"/>
      <c r="M49" s="2484"/>
      <c r="N49" s="2484"/>
      <c r="O49" s="1103"/>
      <c r="P49" s="1103"/>
      <c r="Q49" s="2480"/>
      <c r="R49" s="2480"/>
      <c r="S49" s="2483"/>
      <c r="T49" s="2483"/>
      <c r="U49" s="1111"/>
      <c r="V49" s="1111"/>
      <c r="W49" s="1111"/>
      <c r="X49" s="1111"/>
      <c r="Y49" s="1110"/>
      <c r="Z49" s="1103"/>
      <c r="AA49" s="1103"/>
      <c r="AB49" s="1103"/>
      <c r="AC49" s="1115"/>
      <c r="AD49" s="1115"/>
      <c r="AE49" s="1115"/>
      <c r="AF49" s="1115"/>
      <c r="AG49" s="1115"/>
      <c r="AH49" s="1115"/>
    </row>
    <row r="50" spans="1:34" x14ac:dyDescent="0.25">
      <c r="A50" s="1100"/>
      <c r="B50" s="1100"/>
      <c r="C50" s="1100"/>
      <c r="D50" s="1103"/>
      <c r="E50" s="1099"/>
      <c r="F50" s="1099"/>
      <c r="G50" s="1103"/>
      <c r="H50" s="1109"/>
      <c r="I50" s="1104"/>
      <c r="J50" s="1109"/>
      <c r="K50" s="1109"/>
      <c r="L50" s="1109"/>
      <c r="M50" s="1109"/>
      <c r="N50" s="1109"/>
      <c r="O50" s="1103"/>
      <c r="P50" s="1103"/>
      <c r="Q50" s="2476"/>
      <c r="R50" s="2476"/>
      <c r="S50" s="2476"/>
      <c r="T50" s="2476"/>
      <c r="U50" s="1111"/>
      <c r="V50" s="1111"/>
      <c r="W50" s="1111"/>
      <c r="X50" s="1111"/>
      <c r="Y50" s="1103"/>
      <c r="Z50" s="1103"/>
      <c r="AA50" s="1103"/>
      <c r="AB50" s="1103"/>
      <c r="AC50" s="1115"/>
      <c r="AD50" s="1115"/>
      <c r="AE50" s="1115"/>
      <c r="AF50" s="1115"/>
      <c r="AG50" s="1115"/>
      <c r="AH50" s="1115"/>
    </row>
    <row r="51" spans="1:34" x14ac:dyDescent="0.25">
      <c r="A51" s="1100"/>
      <c r="B51" s="1100"/>
      <c r="C51" s="1100"/>
      <c r="D51" s="1103"/>
      <c r="E51" s="1099"/>
      <c r="F51" s="1099"/>
      <c r="G51" s="1103"/>
      <c r="H51" s="1109"/>
      <c r="I51" s="1104"/>
      <c r="J51" s="1109"/>
      <c r="K51" s="1109"/>
      <c r="L51" s="1109"/>
      <c r="M51" s="1109"/>
      <c r="N51" s="1109"/>
      <c r="O51" s="1103"/>
      <c r="P51" s="1103"/>
      <c r="Q51" s="2483"/>
      <c r="R51" s="2483"/>
      <c r="S51" s="2476"/>
      <c r="T51" s="2476"/>
      <c r="U51" s="1111"/>
      <c r="V51" s="1111"/>
      <c r="W51" s="1111"/>
      <c r="X51" s="1111"/>
      <c r="Y51" s="1110"/>
      <c r="Z51" s="1103"/>
      <c r="AA51" s="1103"/>
      <c r="AB51" s="1103"/>
      <c r="AC51" s="1115"/>
      <c r="AD51" s="1115"/>
      <c r="AE51" s="1115"/>
      <c r="AF51" s="1115"/>
      <c r="AG51" s="1115"/>
      <c r="AH51" s="1115"/>
    </row>
    <row r="52" spans="1:34" ht="15" customHeight="1" x14ac:dyDescent="0.25">
      <c r="A52" s="1100"/>
      <c r="B52" s="1100"/>
      <c r="C52" s="1100"/>
      <c r="D52" s="1103"/>
      <c r="E52" s="1099"/>
      <c r="F52" s="1099"/>
      <c r="G52" s="1103"/>
      <c r="H52" s="1109"/>
      <c r="I52" s="1104"/>
      <c r="J52" s="1109"/>
      <c r="K52" s="1109"/>
      <c r="L52" s="2484"/>
      <c r="M52" s="2484"/>
      <c r="N52" s="2484"/>
      <c r="O52" s="1103"/>
      <c r="P52" s="1103"/>
      <c r="Q52" s="2480"/>
      <c r="R52" s="2480"/>
      <c r="S52" s="2479"/>
      <c r="T52" s="2479"/>
      <c r="U52" s="1103"/>
      <c r="V52" s="1103"/>
      <c r="W52" s="1111"/>
      <c r="X52" s="1103"/>
      <c r="Y52" s="1103"/>
      <c r="Z52" s="1103"/>
      <c r="AA52" s="1103"/>
      <c r="AB52" s="1103"/>
      <c r="AC52" s="1115"/>
      <c r="AD52" s="1115"/>
      <c r="AE52" s="1115"/>
      <c r="AF52" s="1115"/>
      <c r="AG52" s="1115"/>
      <c r="AH52" s="1115"/>
    </row>
    <row r="53" spans="1:34" x14ac:dyDescent="0.25">
      <c r="A53" s="1100"/>
      <c r="B53" s="1100"/>
      <c r="C53" s="1100"/>
      <c r="D53" s="1103"/>
      <c r="E53" s="1099"/>
      <c r="F53" s="1099"/>
      <c r="G53" s="1103"/>
      <c r="H53" s="1109"/>
      <c r="I53" s="1104"/>
      <c r="J53" s="1113"/>
      <c r="K53" s="1109"/>
      <c r="L53" s="2484"/>
      <c r="M53" s="2484"/>
      <c r="N53" s="2484"/>
      <c r="O53" s="1103"/>
      <c r="P53" s="1103"/>
      <c r="Q53" s="2480"/>
      <c r="R53" s="2480"/>
      <c r="S53" s="2479"/>
      <c r="T53" s="2479"/>
      <c r="U53" s="1103"/>
      <c r="V53" s="1103"/>
      <c r="W53" s="1111"/>
      <c r="X53" s="1103"/>
      <c r="Y53" s="1103"/>
      <c r="Z53" s="1103"/>
      <c r="AA53" s="1103"/>
      <c r="AB53" s="1103"/>
      <c r="AC53" s="1115"/>
      <c r="AD53" s="1115"/>
      <c r="AE53" s="1115"/>
      <c r="AF53" s="1115"/>
      <c r="AG53" s="1115"/>
      <c r="AH53" s="1115"/>
    </row>
    <row r="54" spans="1:34" x14ac:dyDescent="0.25">
      <c r="A54" s="1100"/>
      <c r="B54" s="1100"/>
      <c r="C54" s="1102"/>
      <c r="D54" s="1103"/>
      <c r="E54" s="1099"/>
      <c r="F54" s="1099"/>
      <c r="G54" s="1103"/>
      <c r="H54" s="1109"/>
      <c r="I54" s="1104"/>
      <c r="J54" s="1109"/>
      <c r="K54" s="1109"/>
      <c r="L54" s="2484"/>
      <c r="M54" s="2484"/>
      <c r="N54" s="2484"/>
      <c r="O54" s="1103"/>
      <c r="P54" s="1103"/>
      <c r="Q54" s="2480"/>
      <c r="R54" s="2480"/>
      <c r="S54" s="2479"/>
      <c r="T54" s="2479"/>
      <c r="U54" s="1103"/>
      <c r="V54" s="1103"/>
      <c r="W54" s="1111"/>
      <c r="X54" s="1103"/>
      <c r="Y54" s="1103"/>
      <c r="Z54" s="1103"/>
      <c r="AA54" s="1103"/>
      <c r="AB54" s="1103"/>
      <c r="AC54" s="1115"/>
      <c r="AD54" s="1115"/>
      <c r="AE54" s="1115"/>
      <c r="AF54" s="1115"/>
      <c r="AG54" s="1115"/>
      <c r="AH54" s="1115"/>
    </row>
    <row r="55" spans="1:34" x14ac:dyDescent="0.25">
      <c r="A55" s="1100"/>
      <c r="B55" s="1100"/>
      <c r="C55" s="1102"/>
      <c r="D55" s="1103"/>
      <c r="E55" s="1099"/>
      <c r="F55" s="1099"/>
      <c r="G55" s="1103"/>
      <c r="H55" s="1109"/>
      <c r="I55" s="1104"/>
      <c r="J55" s="1109"/>
      <c r="K55" s="1109"/>
      <c r="L55" s="1109"/>
      <c r="M55" s="1109"/>
      <c r="N55" s="1109"/>
      <c r="O55" s="1103"/>
      <c r="P55" s="1103"/>
      <c r="Q55" s="2476"/>
      <c r="R55" s="2476"/>
      <c r="S55" s="2476"/>
      <c r="T55" s="2476"/>
      <c r="U55" s="1103"/>
      <c r="V55" s="1103"/>
      <c r="W55" s="1111"/>
      <c r="X55" s="1103"/>
      <c r="Y55" s="1103"/>
      <c r="Z55" s="1103"/>
      <c r="AA55" s="1103"/>
      <c r="AB55" s="1103"/>
      <c r="AC55" s="1115"/>
      <c r="AD55" s="1115"/>
      <c r="AE55" s="1115"/>
      <c r="AF55" s="1115"/>
      <c r="AG55" s="1115"/>
      <c r="AH55" s="1115"/>
    </row>
    <row r="56" spans="1:34" x14ac:dyDescent="0.25">
      <c r="A56" s="1100"/>
      <c r="B56" s="1100"/>
      <c r="C56" s="1100"/>
      <c r="D56" s="1103"/>
      <c r="E56" s="1099"/>
      <c r="F56" s="1099"/>
      <c r="G56" s="1103"/>
      <c r="H56" s="1109"/>
      <c r="I56" s="1104"/>
      <c r="J56" s="1109"/>
      <c r="K56" s="1109"/>
      <c r="L56" s="1109"/>
      <c r="M56" s="1109"/>
      <c r="N56" s="1109"/>
      <c r="O56" s="1103"/>
      <c r="P56" s="1103"/>
      <c r="Q56" s="2476"/>
      <c r="R56" s="2476"/>
      <c r="S56" s="2476"/>
      <c r="T56" s="2476"/>
      <c r="U56" s="1103"/>
      <c r="V56" s="1103"/>
      <c r="W56" s="1111"/>
      <c r="X56" s="1103"/>
      <c r="Y56" s="1103"/>
      <c r="Z56" s="1103"/>
      <c r="AA56" s="1103"/>
      <c r="AB56" s="1103"/>
      <c r="AC56" s="1115"/>
      <c r="AD56" s="1115"/>
      <c r="AE56" s="1115"/>
      <c r="AF56" s="1115"/>
      <c r="AG56" s="1115"/>
      <c r="AH56" s="1115"/>
    </row>
    <row r="57" spans="1:34" x14ac:dyDescent="0.25">
      <c r="A57" s="1100"/>
      <c r="B57" s="1100"/>
      <c r="C57" s="1100"/>
      <c r="D57" s="1103"/>
      <c r="E57" s="1099"/>
      <c r="F57" s="1099"/>
      <c r="G57" s="1103"/>
      <c r="H57" s="1109"/>
      <c r="I57" s="1104"/>
      <c r="J57" s="1109"/>
      <c r="K57" s="1109"/>
      <c r="L57" s="1109"/>
      <c r="M57" s="1109"/>
      <c r="N57" s="1109"/>
      <c r="O57" s="1103"/>
      <c r="P57" s="1103"/>
      <c r="Q57" s="2476"/>
      <c r="R57" s="2476"/>
      <c r="S57" s="2476"/>
      <c r="T57" s="2476"/>
      <c r="U57" s="1103"/>
      <c r="V57" s="1103"/>
      <c r="W57" s="1111"/>
      <c r="X57" s="1103"/>
      <c r="Y57" s="1103"/>
      <c r="Z57" s="1103"/>
      <c r="AA57" s="1103"/>
      <c r="AB57" s="1103"/>
      <c r="AC57" s="1115"/>
      <c r="AD57" s="1115"/>
      <c r="AE57" s="1115"/>
      <c r="AF57" s="1115"/>
      <c r="AG57" s="1115"/>
      <c r="AH57" s="1115"/>
    </row>
    <row r="58" spans="1:34" x14ac:dyDescent="0.25">
      <c r="A58" s="1100"/>
      <c r="B58" s="1100"/>
      <c r="C58" s="1100"/>
      <c r="D58" s="1103"/>
      <c r="E58" s="1099"/>
      <c r="F58" s="1099"/>
      <c r="G58" s="1103"/>
      <c r="H58" s="1109"/>
      <c r="I58" s="1116"/>
      <c r="J58" s="1109"/>
      <c r="K58" s="1109"/>
      <c r="L58" s="1109"/>
      <c r="M58" s="1109"/>
      <c r="N58" s="1109"/>
      <c r="O58" s="1103"/>
      <c r="P58" s="1103"/>
      <c r="Q58" s="2474"/>
      <c r="R58" s="2475"/>
      <c r="S58" s="2474"/>
      <c r="T58" s="2475"/>
      <c r="U58" s="1103"/>
      <c r="V58" s="1103"/>
      <c r="W58" s="1111"/>
      <c r="X58" s="1103"/>
      <c r="Y58" s="1103"/>
      <c r="Z58" s="1103"/>
      <c r="AA58" s="1103"/>
      <c r="AB58" s="1103"/>
      <c r="AC58" s="1115"/>
      <c r="AD58" s="1115"/>
      <c r="AE58" s="1115"/>
      <c r="AF58" s="1115"/>
      <c r="AG58" s="1115"/>
      <c r="AH58" s="1115"/>
    </row>
    <row r="59" spans="1:34" x14ac:dyDescent="0.25">
      <c r="A59" s="1100"/>
      <c r="B59" s="1100"/>
      <c r="C59" s="1100"/>
      <c r="D59" s="1103"/>
      <c r="E59" s="1099"/>
      <c r="F59" s="1099"/>
      <c r="G59" s="1099"/>
      <c r="H59" s="1109"/>
      <c r="I59" s="1104"/>
      <c r="J59" s="1109"/>
      <c r="K59" s="1109"/>
      <c r="L59" s="1109"/>
      <c r="M59" s="1109"/>
      <c r="N59" s="1109"/>
      <c r="O59" s="1103"/>
      <c r="P59" s="1103"/>
      <c r="Q59" s="2476"/>
      <c r="R59" s="2476"/>
      <c r="S59" s="2476"/>
      <c r="T59" s="2476"/>
      <c r="U59" s="1103"/>
      <c r="V59" s="1103"/>
      <c r="W59" s="1111"/>
      <c r="X59" s="1103"/>
      <c r="Y59" s="1103"/>
      <c r="Z59" s="1103"/>
      <c r="AA59" s="1103"/>
      <c r="AB59" s="1103"/>
      <c r="AC59" s="1115"/>
      <c r="AD59" s="1115"/>
      <c r="AE59" s="1115"/>
      <c r="AF59" s="1115"/>
      <c r="AG59" s="1115"/>
      <c r="AH59" s="1115"/>
    </row>
    <row r="60" spans="1:34" x14ac:dyDescent="0.25">
      <c r="A60" s="1100"/>
      <c r="B60" s="1100"/>
      <c r="C60" s="1100"/>
      <c r="D60" s="1103"/>
      <c r="E60" s="1099"/>
      <c r="F60" s="1099"/>
      <c r="G60" s="1103"/>
      <c r="H60" s="1109"/>
      <c r="I60" s="1104"/>
      <c r="J60" s="1109"/>
      <c r="K60" s="1109"/>
      <c r="L60" s="2484"/>
      <c r="M60" s="2484"/>
      <c r="N60" s="2484"/>
      <c r="O60" s="1103"/>
      <c r="P60" s="1103"/>
      <c r="Q60" s="2480"/>
      <c r="R60" s="2480"/>
      <c r="S60" s="2479"/>
      <c r="T60" s="2479"/>
      <c r="U60" s="1103"/>
      <c r="V60" s="1103"/>
      <c r="W60" s="1111"/>
      <c r="X60" s="1103"/>
      <c r="Y60" s="1103"/>
      <c r="Z60" s="1103"/>
      <c r="AA60" s="1103"/>
      <c r="AB60" s="1103"/>
      <c r="AC60" s="1115"/>
      <c r="AD60" s="1115"/>
      <c r="AE60" s="1115"/>
      <c r="AF60" s="1115"/>
      <c r="AG60" s="1115"/>
      <c r="AH60" s="1115"/>
    </row>
    <row r="61" spans="1:34" x14ac:dyDescent="0.25">
      <c r="A61" s="2494" t="s">
        <v>368</v>
      </c>
      <c r="B61" s="2495"/>
      <c r="C61" s="2495"/>
      <c r="D61" s="2495"/>
      <c r="E61" s="2495"/>
      <c r="F61" s="2495"/>
      <c r="G61" s="2496"/>
      <c r="H61" s="1109">
        <f>SUM(H14:H60)</f>
        <v>501</v>
      </c>
      <c r="I61" s="1118">
        <f t="shared" ref="I61:X61" si="0">SUM(I14:I60)</f>
        <v>44</v>
      </c>
      <c r="J61" s="1109">
        <f t="shared" si="0"/>
        <v>19</v>
      </c>
      <c r="K61" s="1109">
        <f t="shared" si="0"/>
        <v>0</v>
      </c>
      <c r="L61" s="1109">
        <f t="shared" si="0"/>
        <v>0</v>
      </c>
      <c r="M61" s="1109">
        <f t="shared" si="0"/>
        <v>0</v>
      </c>
      <c r="N61" s="1109">
        <f t="shared" si="0"/>
        <v>0</v>
      </c>
      <c r="O61" s="1109">
        <f t="shared" si="0"/>
        <v>0</v>
      </c>
      <c r="P61" s="1109">
        <f t="shared" si="0"/>
        <v>0</v>
      </c>
      <c r="Q61" s="2490">
        <f t="shared" si="0"/>
        <v>0.61</v>
      </c>
      <c r="R61" s="2491"/>
      <c r="S61" s="2490">
        <f t="shared" si="0"/>
        <v>0.44000000000000006</v>
      </c>
      <c r="T61" s="2491"/>
      <c r="U61" s="1109">
        <f t="shared" si="0"/>
        <v>0</v>
      </c>
      <c r="V61" s="1109">
        <f t="shared" si="0"/>
        <v>0</v>
      </c>
      <c r="W61" s="1109">
        <f t="shared" si="0"/>
        <v>1088</v>
      </c>
      <c r="X61" s="1109">
        <f t="shared" si="0"/>
        <v>0</v>
      </c>
      <c r="Y61" s="1109"/>
      <c r="Z61" s="1109"/>
      <c r="AA61" s="1103"/>
      <c r="AB61" s="1103"/>
      <c r="AC61" s="1115"/>
      <c r="AD61" s="1115"/>
      <c r="AE61" s="1115"/>
      <c r="AF61" s="1115"/>
      <c r="AG61" s="1115"/>
      <c r="AH61" s="1115"/>
    </row>
    <row r="62" spans="1:34" x14ac:dyDescent="0.25">
      <c r="A62" s="2494" t="s">
        <v>614</v>
      </c>
      <c r="B62" s="2495"/>
      <c r="C62" s="2495"/>
      <c r="D62" s="2495"/>
      <c r="E62" s="2495"/>
      <c r="F62" s="2495"/>
      <c r="G62" s="2496"/>
      <c r="H62" s="1112" t="e">
        <f>#REF!</f>
        <v>#REF!</v>
      </c>
      <c r="I62" s="1119" t="e">
        <f>#REF!</f>
        <v>#REF!</v>
      </c>
      <c r="J62" s="1109" t="e">
        <f>#REF!</f>
        <v>#REF!</v>
      </c>
      <c r="K62" s="1109"/>
      <c r="L62" s="1109"/>
      <c r="M62" s="1109"/>
      <c r="N62" s="1109"/>
      <c r="O62" s="1103"/>
      <c r="P62" s="1103"/>
      <c r="Q62" s="2481" t="e">
        <f>#REF!</f>
        <v>#REF!</v>
      </c>
      <c r="R62" s="2482" t="e">
        <f>#REF!</f>
        <v>#REF!</v>
      </c>
      <c r="S62" s="2492" t="e">
        <f>#REF!</f>
        <v>#REF!</v>
      </c>
      <c r="T62" s="2493" t="e">
        <f>#REF!</f>
        <v>#REF!</v>
      </c>
      <c r="U62" s="1103" t="e">
        <f>#REF!</f>
        <v>#REF!</v>
      </c>
      <c r="V62" s="1103" t="e">
        <f>#REF!</f>
        <v>#REF!</v>
      </c>
      <c r="W62" s="1111" t="e">
        <f>#REF!</f>
        <v>#REF!</v>
      </c>
      <c r="X62" s="1103" t="e">
        <f>#REF!</f>
        <v>#REF!</v>
      </c>
      <c r="Y62" s="1103"/>
      <c r="Z62" s="1103"/>
      <c r="AA62" s="1103"/>
      <c r="AB62" s="1103"/>
      <c r="AC62" s="1115"/>
      <c r="AD62" s="1115"/>
      <c r="AE62" s="1115"/>
      <c r="AF62" s="1115"/>
      <c r="AG62" s="1115"/>
      <c r="AH62" s="1115"/>
    </row>
    <row r="63" spans="1:34" ht="25.5" customHeight="1" x14ac:dyDescent="0.25">
      <c r="A63" s="2489" t="s">
        <v>10</v>
      </c>
      <c r="B63" s="2489"/>
      <c r="C63" s="2489"/>
      <c r="D63" s="2489"/>
      <c r="E63" s="2489"/>
      <c r="F63" s="2489"/>
      <c r="G63" s="2489"/>
      <c r="H63" s="1114" t="e">
        <f>SUM(H14:H62)</f>
        <v>#REF!</v>
      </c>
      <c r="I63" s="1117" t="e">
        <f>SUM(I14:I62)</f>
        <v>#REF!</v>
      </c>
      <c r="J63" s="1114" t="e">
        <f t="shared" ref="J63:Q63" si="1">SUM(J14:J62)</f>
        <v>#REF!</v>
      </c>
      <c r="K63" s="1114">
        <f t="shared" si="1"/>
        <v>0</v>
      </c>
      <c r="L63" s="1114">
        <f t="shared" si="1"/>
        <v>0</v>
      </c>
      <c r="M63" s="1114">
        <f t="shared" si="1"/>
        <v>0</v>
      </c>
      <c r="N63" s="1114">
        <f t="shared" si="1"/>
        <v>0</v>
      </c>
      <c r="O63" s="1114">
        <f t="shared" si="1"/>
        <v>0</v>
      </c>
      <c r="P63" s="1114">
        <f t="shared" si="1"/>
        <v>0</v>
      </c>
      <c r="Q63" s="2487" t="e">
        <f t="shared" si="1"/>
        <v>#REF!</v>
      </c>
      <c r="R63" s="2488"/>
      <c r="S63" s="2487" t="e">
        <f>SUM(S14:S62)</f>
        <v>#REF!</v>
      </c>
      <c r="T63" s="2488"/>
      <c r="U63" s="1114" t="e">
        <f t="shared" ref="U63:X63" si="2">SUM(U14:U62)</f>
        <v>#REF!</v>
      </c>
      <c r="V63" s="1114" t="e">
        <f t="shared" si="2"/>
        <v>#REF!</v>
      </c>
      <c r="W63" s="1114" t="e">
        <f t="shared" si="2"/>
        <v>#REF!</v>
      </c>
      <c r="X63" s="1114" t="e">
        <f t="shared" si="2"/>
        <v>#REF!</v>
      </c>
      <c r="Y63" s="1114"/>
      <c r="Z63" s="1114"/>
      <c r="AA63" s="1114"/>
      <c r="AB63" s="1114"/>
      <c r="AC63" s="1115"/>
      <c r="AD63" s="1115"/>
      <c r="AE63" s="1115"/>
      <c r="AF63" s="1115"/>
      <c r="AG63" s="1115"/>
      <c r="AH63" s="1115"/>
    </row>
    <row r="64" spans="1:34" ht="24.75" customHeight="1" x14ac:dyDescent="0.25">
      <c r="A64" s="2489"/>
      <c r="B64" s="2489"/>
      <c r="C64" s="2489"/>
      <c r="D64" s="2489"/>
      <c r="E64" s="2489"/>
      <c r="F64" s="2489"/>
      <c r="G64" s="2489"/>
      <c r="H64" s="1107"/>
      <c r="I64" s="1104"/>
      <c r="J64" s="1107"/>
      <c r="K64" s="1107"/>
      <c r="L64" s="2497"/>
      <c r="M64" s="2497"/>
      <c r="N64" s="2497"/>
      <c r="O64" s="1107"/>
      <c r="P64" s="1107"/>
      <c r="Q64" s="2476"/>
      <c r="R64" s="2476"/>
      <c r="S64" s="2476"/>
      <c r="T64" s="2476"/>
      <c r="U64" s="2486"/>
      <c r="V64" s="2486"/>
      <c r="W64" s="1104"/>
      <c r="X64" s="1107" t="e">
        <f>X63</f>
        <v>#REF!</v>
      </c>
      <c r="Y64" s="1104"/>
      <c r="Z64" s="1108"/>
      <c r="AA64" s="1108"/>
      <c r="AB64" s="1108"/>
    </row>
    <row r="67" spans="1:20" x14ac:dyDescent="0.25">
      <c r="A67" s="1104"/>
    </row>
    <row r="68" spans="1:20" x14ac:dyDescent="0.25">
      <c r="A68" s="1104"/>
    </row>
    <row r="69" spans="1:20" x14ac:dyDescent="0.25">
      <c r="T69" t="s">
        <v>421</v>
      </c>
    </row>
  </sheetData>
  <mergeCells count="174"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</mergeCells>
  <pageMargins left="0.7" right="0.7" top="0.75" bottom="0.75" header="0.3" footer="0.3"/>
  <pageSetup orientation="portrait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756" t="s">
        <v>78</v>
      </c>
      <c r="B1" s="1758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756" t="s">
        <v>120</v>
      </c>
      <c r="B2" s="1758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762" t="s">
        <v>87</v>
      </c>
      <c r="B3" s="1764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518" t="s">
        <v>8</v>
      </c>
      <c r="B5" s="2519"/>
      <c r="C5" s="2519"/>
      <c r="D5" s="2519"/>
      <c r="E5" s="2519"/>
      <c r="F5" s="1611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520" t="s">
        <v>112</v>
      </c>
      <c r="Z5" s="2506" t="s">
        <v>196</v>
      </c>
    </row>
    <row r="6" spans="1:26" ht="15.75" customHeight="1" thickBot="1" x14ac:dyDescent="0.3">
      <c r="A6" s="2523" t="s">
        <v>9</v>
      </c>
      <c r="B6" s="1602"/>
      <c r="C6" s="1602"/>
      <c r="D6" s="1602"/>
      <c r="E6" s="1602"/>
      <c r="F6" s="1613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521"/>
      <c r="Z6" s="2507"/>
    </row>
    <row r="7" spans="1:26" ht="15" customHeight="1" x14ac:dyDescent="0.25">
      <c r="A7" s="2524" t="s">
        <v>118</v>
      </c>
      <c r="B7" s="2527" t="s">
        <v>28</v>
      </c>
      <c r="C7" s="2530" t="s">
        <v>42</v>
      </c>
      <c r="D7" s="2527" t="s">
        <v>43</v>
      </c>
      <c r="E7" s="2534" t="s">
        <v>77</v>
      </c>
      <c r="F7" s="2530" t="s">
        <v>76</v>
      </c>
      <c r="G7" s="2508" t="s">
        <v>115</v>
      </c>
      <c r="H7" s="2508" t="s">
        <v>115</v>
      </c>
      <c r="I7" s="2508" t="s">
        <v>115</v>
      </c>
      <c r="J7" s="2508" t="s">
        <v>115</v>
      </c>
      <c r="K7" s="2508" t="s">
        <v>114</v>
      </c>
      <c r="L7" s="2515" t="s">
        <v>79</v>
      </c>
      <c r="M7" s="2508" t="s">
        <v>69</v>
      </c>
      <c r="N7" s="2508" t="s">
        <v>69</v>
      </c>
      <c r="O7" s="2508" t="s">
        <v>116</v>
      </c>
      <c r="P7" s="2515" t="s">
        <v>113</v>
      </c>
      <c r="Q7" s="2508" t="s">
        <v>46</v>
      </c>
      <c r="R7" s="2508" t="s">
        <v>81</v>
      </c>
      <c r="S7" s="2508" t="s">
        <v>71</v>
      </c>
      <c r="T7" s="2508" t="s">
        <v>80</v>
      </c>
      <c r="U7" s="2508" t="s">
        <v>73</v>
      </c>
      <c r="V7" s="1631" t="s">
        <v>70</v>
      </c>
      <c r="W7" s="2510" t="s">
        <v>117</v>
      </c>
      <c r="X7" s="2513" t="s">
        <v>74</v>
      </c>
      <c r="Y7" s="2521"/>
      <c r="Z7" s="2507"/>
    </row>
    <row r="8" spans="1:26" ht="15.75" customHeight="1" x14ac:dyDescent="0.25">
      <c r="A8" s="2525"/>
      <c r="B8" s="2528"/>
      <c r="C8" s="2531"/>
      <c r="D8" s="2528"/>
      <c r="E8" s="2528"/>
      <c r="F8" s="2528"/>
      <c r="G8" s="2509"/>
      <c r="H8" s="2509"/>
      <c r="I8" s="2509"/>
      <c r="J8" s="2509"/>
      <c r="K8" s="2509"/>
      <c r="L8" s="2516"/>
      <c r="M8" s="2509"/>
      <c r="N8" s="2509"/>
      <c r="O8" s="2509"/>
      <c r="P8" s="1646"/>
      <c r="Q8" s="2509"/>
      <c r="R8" s="2509"/>
      <c r="S8" s="2509"/>
      <c r="T8" s="2509"/>
      <c r="U8" s="2509"/>
      <c r="V8" s="1632"/>
      <c r="W8" s="2511"/>
      <c r="X8" s="2514"/>
      <c r="Y8" s="2521"/>
      <c r="Z8" s="2507"/>
    </row>
    <row r="9" spans="1:26" ht="15.75" customHeight="1" x14ac:dyDescent="0.25">
      <c r="A9" s="2525"/>
      <c r="B9" s="2528"/>
      <c r="C9" s="2531"/>
      <c r="D9" s="2528"/>
      <c r="E9" s="2528"/>
      <c r="F9" s="2528"/>
      <c r="G9" s="2509"/>
      <c r="H9" s="2509"/>
      <c r="I9" s="2509"/>
      <c r="J9" s="2509"/>
      <c r="K9" s="2509"/>
      <c r="L9" s="2516"/>
      <c r="M9" s="2509"/>
      <c r="N9" s="2509"/>
      <c r="O9" s="2509"/>
      <c r="P9" s="1646"/>
      <c r="Q9" s="2509"/>
      <c r="R9" s="2509"/>
      <c r="S9" s="2509"/>
      <c r="T9" s="2509"/>
      <c r="U9" s="2509"/>
      <c r="V9" s="1632"/>
      <c r="W9" s="2511"/>
      <c r="X9" s="2514"/>
      <c r="Y9" s="2521"/>
      <c r="Z9" s="2507"/>
    </row>
    <row r="10" spans="1:26" ht="15.75" customHeight="1" x14ac:dyDescent="0.25">
      <c r="A10" s="2525"/>
      <c r="B10" s="2528"/>
      <c r="C10" s="2531"/>
      <c r="D10" s="2528"/>
      <c r="E10" s="2528"/>
      <c r="F10" s="2528"/>
      <c r="G10" s="2509"/>
      <c r="H10" s="2509"/>
      <c r="I10" s="2509"/>
      <c r="J10" s="2509"/>
      <c r="K10" s="2509"/>
      <c r="L10" s="2516"/>
      <c r="M10" s="2509"/>
      <c r="N10" s="2509"/>
      <c r="O10" s="2509"/>
      <c r="P10" s="1646"/>
      <c r="Q10" s="2509"/>
      <c r="R10" s="2509"/>
      <c r="S10" s="2509"/>
      <c r="T10" s="2509"/>
      <c r="U10" s="2509"/>
      <c r="V10" s="1632"/>
      <c r="W10" s="2511"/>
      <c r="X10" s="2514"/>
      <c r="Y10" s="2521"/>
      <c r="Z10" s="2507"/>
    </row>
    <row r="11" spans="1:26" ht="15.75" customHeight="1" x14ac:dyDescent="0.25">
      <c r="A11" s="2525"/>
      <c r="B11" s="2528"/>
      <c r="C11" s="2531"/>
      <c r="D11" s="2528"/>
      <c r="E11" s="2528"/>
      <c r="F11" s="2528"/>
      <c r="G11" s="2509"/>
      <c r="H11" s="2509"/>
      <c r="I11" s="2509"/>
      <c r="J11" s="2509"/>
      <c r="K11" s="2509"/>
      <c r="L11" s="2516"/>
      <c r="M11" s="2509"/>
      <c r="N11" s="2509"/>
      <c r="O11" s="2509"/>
      <c r="P11" s="1646"/>
      <c r="Q11" s="2509"/>
      <c r="R11" s="2509"/>
      <c r="S11" s="2509"/>
      <c r="T11" s="2509"/>
      <c r="U11" s="2509"/>
      <c r="V11" s="1632"/>
      <c r="W11" s="2511"/>
      <c r="X11" s="2514"/>
      <c r="Y11" s="2521"/>
      <c r="Z11" s="2507"/>
    </row>
    <row r="12" spans="1:26" ht="15.75" customHeight="1" x14ac:dyDescent="0.25">
      <c r="A12" s="2525"/>
      <c r="B12" s="2528"/>
      <c r="C12" s="2531"/>
      <c r="D12" s="2528"/>
      <c r="E12" s="2528"/>
      <c r="F12" s="2528"/>
      <c r="G12" s="2509"/>
      <c r="H12" s="2509"/>
      <c r="I12" s="2509"/>
      <c r="J12" s="2509"/>
      <c r="K12" s="2509"/>
      <c r="L12" s="2516"/>
      <c r="M12" s="2509"/>
      <c r="N12" s="2509"/>
      <c r="O12" s="2509"/>
      <c r="P12" s="1646"/>
      <c r="Q12" s="2509"/>
      <c r="R12" s="2509"/>
      <c r="S12" s="2509"/>
      <c r="T12" s="2509"/>
      <c r="U12" s="2509"/>
      <c r="V12" s="1632"/>
      <c r="W12" s="2511"/>
      <c r="X12" s="2514"/>
      <c r="Y12" s="2521"/>
      <c r="Z12" s="2507"/>
    </row>
    <row r="13" spans="1:26" ht="15.75" customHeight="1" x14ac:dyDescent="0.25">
      <c r="A13" s="2525"/>
      <c r="B13" s="2528"/>
      <c r="C13" s="2531"/>
      <c r="D13" s="2528"/>
      <c r="E13" s="2528"/>
      <c r="F13" s="2528"/>
      <c r="G13" s="2509"/>
      <c r="H13" s="2509"/>
      <c r="I13" s="2509"/>
      <c r="J13" s="2509"/>
      <c r="K13" s="2509"/>
      <c r="L13" s="2517"/>
      <c r="M13" s="2509"/>
      <c r="N13" s="2509"/>
      <c r="O13" s="2509"/>
      <c r="P13" s="2533"/>
      <c r="Q13" s="2509"/>
      <c r="R13" s="2509"/>
      <c r="S13" s="2509"/>
      <c r="T13" s="2509"/>
      <c r="U13" s="2509"/>
      <c r="V13" s="1699"/>
      <c r="W13" s="2512"/>
      <c r="X13" s="2514"/>
      <c r="Y13" s="2521"/>
      <c r="Z13" s="2507"/>
    </row>
    <row r="14" spans="1:26" ht="15.75" customHeight="1" thickBot="1" x14ac:dyDescent="0.3">
      <c r="A14" s="2526"/>
      <c r="B14" s="2529"/>
      <c r="C14" s="2532"/>
      <c r="D14" s="2529"/>
      <c r="E14" s="2529"/>
      <c r="F14" s="2529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522"/>
      <c r="Z14" s="2507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  <mergeCell ref="J7:J13"/>
    <mergeCell ref="K7:K13"/>
    <mergeCell ref="L7:L13"/>
    <mergeCell ref="M7:M13"/>
    <mergeCell ref="N7:N13"/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</mergeCells>
  <pageMargins left="0.25" right="0.25" top="0.75" bottom="0.75" header="0.3" footer="0.3"/>
  <pageSetup paperSize="17" scale="82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763" t="s">
        <v>86</v>
      </c>
      <c r="B1" s="1763"/>
      <c r="C1" s="1763"/>
      <c r="D1" s="1763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763">
        <v>84619</v>
      </c>
      <c r="B2" s="1763"/>
      <c r="C2" s="2535"/>
      <c r="D2" s="2535"/>
      <c r="E2" s="2535"/>
      <c r="F2" s="2535"/>
      <c r="G2" s="2"/>
      <c r="H2" s="118"/>
      <c r="I2" s="118"/>
      <c r="J2" s="118"/>
      <c r="K2" s="118"/>
      <c r="L2" s="118"/>
      <c r="M2" s="118"/>
    </row>
    <row r="3" spans="1:13" ht="18.75" x14ac:dyDescent="0.25">
      <c r="A3" s="1763" t="s">
        <v>53</v>
      </c>
      <c r="B3" s="1763"/>
      <c r="C3" s="1763"/>
      <c r="D3" s="1763"/>
      <c r="E3" s="2"/>
      <c r="F3" s="2"/>
      <c r="G3" s="2"/>
      <c r="H3" s="2537" t="s">
        <v>171</v>
      </c>
      <c r="I3" s="1529"/>
      <c r="J3" s="1529"/>
      <c r="K3" s="1529"/>
      <c r="L3" s="1"/>
      <c r="M3" s="2"/>
    </row>
    <row r="6" spans="1:13" ht="15.75" x14ac:dyDescent="0.25">
      <c r="A6" s="2536" t="s">
        <v>133</v>
      </c>
      <c r="B6" s="2536"/>
      <c r="C6" s="2536"/>
      <c r="D6" s="2536"/>
      <c r="E6" s="2536"/>
      <c r="G6" s="2536" t="s">
        <v>132</v>
      </c>
      <c r="H6" s="1529"/>
      <c r="I6" s="1529"/>
      <c r="J6" s="1529"/>
      <c r="K6" s="1529"/>
      <c r="L6" s="1"/>
      <c r="M6" s="101"/>
    </row>
    <row r="7" spans="1:13" ht="15.75" x14ac:dyDescent="0.25">
      <c r="A7" s="2536"/>
      <c r="B7" s="2536"/>
      <c r="C7" s="2536"/>
      <c r="D7" s="2536"/>
      <c r="E7" s="2536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763" t="s">
        <v>86</v>
      </c>
      <c r="D1" s="1764"/>
      <c r="E1" s="2546"/>
      <c r="F1" s="2"/>
      <c r="G1" s="2"/>
      <c r="H1" s="106"/>
      <c r="I1" s="106"/>
    </row>
    <row r="2" spans="1:14" ht="18.75" x14ac:dyDescent="0.25">
      <c r="C2" s="1763" t="s">
        <v>87</v>
      </c>
      <c r="D2" s="1764"/>
      <c r="E2" s="2535"/>
      <c r="F2" s="1529"/>
      <c r="G2" s="1529"/>
      <c r="H2" s="106"/>
      <c r="I2" s="106"/>
    </row>
    <row r="3" spans="1:14" ht="18.75" x14ac:dyDescent="0.25">
      <c r="C3" s="1763" t="s">
        <v>52</v>
      </c>
      <c r="D3" s="2547"/>
      <c r="E3" s="2547"/>
      <c r="F3" s="2547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610" t="s">
        <v>8</v>
      </c>
      <c r="C5" s="1610"/>
      <c r="D5" s="1610"/>
      <c r="E5" s="1610"/>
      <c r="F5" s="2548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612" t="s">
        <v>9</v>
      </c>
      <c r="C6" s="1612"/>
      <c r="D6" s="1612"/>
      <c r="E6" s="1612"/>
      <c r="F6" s="1654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541"/>
      <c r="C7" s="2541"/>
      <c r="D7" s="2541"/>
      <c r="E7" s="2541"/>
      <c r="F7" s="1631"/>
      <c r="G7" s="1631" t="s">
        <v>62</v>
      </c>
      <c r="H7" s="1631" t="s">
        <v>37</v>
      </c>
      <c r="I7" s="1631" t="s">
        <v>33</v>
      </c>
      <c r="J7" s="107"/>
    </row>
    <row r="8" spans="1:14" ht="15.75" customHeight="1" x14ac:dyDescent="0.25">
      <c r="A8" s="2544" t="s">
        <v>172</v>
      </c>
      <c r="B8" s="2542"/>
      <c r="C8" s="2542"/>
      <c r="D8" s="2542"/>
      <c r="E8" s="2542"/>
      <c r="F8" s="1632"/>
      <c r="G8" s="1632"/>
      <c r="H8" s="1632"/>
      <c r="I8" s="1632"/>
      <c r="J8" s="107"/>
    </row>
    <row r="9" spans="1:14" ht="89.25" customHeight="1" thickBot="1" x14ac:dyDescent="0.3">
      <c r="A9" s="2545"/>
      <c r="B9" s="2543"/>
      <c r="C9" s="2543"/>
      <c r="D9" s="2543"/>
      <c r="E9" s="2543"/>
      <c r="F9" s="1633"/>
      <c r="G9" s="1633"/>
      <c r="H9" s="1633"/>
      <c r="I9" s="1633"/>
      <c r="J9" s="107"/>
    </row>
    <row r="10" spans="1:14" ht="15.75" customHeight="1" x14ac:dyDescent="0.25">
      <c r="A10" s="9"/>
      <c r="B10" s="2538" t="s">
        <v>25</v>
      </c>
      <c r="C10" s="2539"/>
      <c r="D10" s="2540" t="s">
        <v>28</v>
      </c>
      <c r="E10" s="2539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A8:A9"/>
    <mergeCell ref="C1:E1"/>
    <mergeCell ref="C2:D2"/>
    <mergeCell ref="E2:G2"/>
    <mergeCell ref="C3:F3"/>
    <mergeCell ref="B5:F5"/>
    <mergeCell ref="I7:I9"/>
    <mergeCell ref="B10:C10"/>
    <mergeCell ref="D10:E10"/>
    <mergeCell ref="H7:H9"/>
    <mergeCell ref="B6:F6"/>
    <mergeCell ref="B7:E9"/>
    <mergeCell ref="F7:F9"/>
    <mergeCell ref="G7:G9"/>
  </mergeCells>
  <pageMargins left="0.5" right="0.5" top="0.5" bottom="0.5" header="0.5" footer="0.5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5</vt:i4>
      </vt:variant>
    </vt:vector>
  </HeadingPairs>
  <TitlesOfParts>
    <vt:vector size="27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 </vt:lpstr>
      <vt:lpstr>PAVE2</vt:lpstr>
      <vt:lpstr>PUBLIC ROADS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Beery, Eric</cp:lastModifiedBy>
  <cp:lastPrinted>2021-12-29T15:25:52Z</cp:lastPrinted>
  <dcterms:created xsi:type="dcterms:W3CDTF">2011-11-23T15:20:01Z</dcterms:created>
  <dcterms:modified xsi:type="dcterms:W3CDTF">2024-08-29T17:09:42Z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